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upuy\Desktop\J 152 V Ansina\"/>
    </mc:Choice>
  </mc:AlternateContent>
  <bookViews>
    <workbookView xWindow="480" yWindow="84" windowWidth="22068" windowHeight="9480"/>
  </bookViews>
  <sheets>
    <sheet name="RUBRADO CON % JULIO" sheetId="1" r:id="rId1"/>
    <sheet name="Hoja2" sheetId="2" r:id="rId2"/>
    <sheet name="Hoja3" sheetId="3" r:id="rId3"/>
  </sheets>
  <externalReferences>
    <externalReference r:id="rId4"/>
  </externalReferences>
  <definedNames>
    <definedName name="_xlnm.Print_Area" localSheetId="0">'RUBRADO CON % JULIO'!$A$1:$J$226</definedName>
  </definedNames>
  <calcPr calcId="152511"/>
</workbook>
</file>

<file path=xl/calcChain.xml><?xml version="1.0" encoding="utf-8"?>
<calcChain xmlns="http://schemas.openxmlformats.org/spreadsheetml/2006/main">
  <c r="H124" i="1" l="1"/>
  <c r="H125" i="1"/>
  <c r="H108" i="1"/>
  <c r="H106" i="1"/>
  <c r="J213" i="1"/>
  <c r="J216" i="1" s="1"/>
  <c r="H202" i="1"/>
  <c r="H201" i="1"/>
  <c r="H198" i="1"/>
  <c r="H197" i="1"/>
  <c r="H196" i="1"/>
  <c r="H195" i="1"/>
  <c r="H194" i="1"/>
  <c r="H191" i="1"/>
  <c r="H188" i="1"/>
  <c r="H187" i="1"/>
  <c r="H186" i="1"/>
  <c r="H185" i="1"/>
  <c r="J184" i="1" s="1"/>
  <c r="H182" i="1"/>
  <c r="H181" i="1"/>
  <c r="H180" i="1"/>
  <c r="H177" i="1"/>
  <c r="H176" i="1"/>
  <c r="H173" i="1"/>
  <c r="H172" i="1"/>
  <c r="H171" i="1"/>
  <c r="H170" i="1"/>
  <c r="H169" i="1"/>
  <c r="H168" i="1"/>
  <c r="H167" i="1"/>
  <c r="H164" i="1"/>
  <c r="H163" i="1"/>
  <c r="H162" i="1"/>
  <c r="H161" i="1"/>
  <c r="H160" i="1"/>
  <c r="H157" i="1"/>
  <c r="H156" i="1"/>
  <c r="H154" i="1"/>
  <c r="H153" i="1"/>
  <c r="H152" i="1"/>
  <c r="H150" i="1"/>
  <c r="H149" i="1"/>
  <c r="H148" i="1"/>
  <c r="H147" i="1"/>
  <c r="H146" i="1"/>
  <c r="H144" i="1"/>
  <c r="H143" i="1"/>
  <c r="H142" i="1"/>
  <c r="H141" i="1"/>
  <c r="H140" i="1"/>
  <c r="H138" i="1"/>
  <c r="H137" i="1"/>
  <c r="H135" i="1"/>
  <c r="H134" i="1"/>
  <c r="H133" i="1"/>
  <c r="H132" i="1"/>
  <c r="H131" i="1"/>
  <c r="H128" i="1"/>
  <c r="H127" i="1"/>
  <c r="H126" i="1"/>
  <c r="H123" i="1"/>
  <c r="H122" i="1"/>
  <c r="H120" i="1"/>
  <c r="H118" i="1"/>
  <c r="H117" i="1"/>
  <c r="H116" i="1"/>
  <c r="H115" i="1"/>
  <c r="H114" i="1"/>
  <c r="H113" i="1"/>
  <c r="H109" i="1"/>
  <c r="H105" i="1"/>
  <c r="H103" i="1"/>
  <c r="H102" i="1"/>
  <c r="H101" i="1"/>
  <c r="H100" i="1"/>
  <c r="H98" i="1"/>
  <c r="H97" i="1"/>
  <c r="H96" i="1"/>
  <c r="H95" i="1"/>
  <c r="H94" i="1"/>
  <c r="H93" i="1"/>
  <c r="H92" i="1"/>
  <c r="H90" i="1"/>
  <c r="H88" i="1"/>
  <c r="H87" i="1"/>
  <c r="H86" i="1"/>
  <c r="H85" i="1"/>
  <c r="H84" i="1"/>
  <c r="H82" i="1"/>
  <c r="H81" i="1"/>
  <c r="H80" i="1"/>
  <c r="H78" i="1"/>
  <c r="H77" i="1"/>
  <c r="H76" i="1"/>
  <c r="H74" i="1"/>
  <c r="H72" i="1"/>
  <c r="H71" i="1"/>
  <c r="H70" i="1"/>
  <c r="H69" i="1"/>
  <c r="H65" i="1"/>
  <c r="H64" i="1"/>
  <c r="H62" i="1"/>
  <c r="H61" i="1"/>
  <c r="H60" i="1"/>
  <c r="H59" i="1"/>
  <c r="H58" i="1"/>
  <c r="H57" i="1"/>
  <c r="H55" i="1"/>
  <c r="H53" i="1"/>
  <c r="H49" i="1"/>
  <c r="H48" i="1"/>
  <c r="H47" i="1"/>
  <c r="H46" i="1"/>
  <c r="H45" i="1"/>
  <c r="H44" i="1"/>
  <c r="H42" i="1"/>
  <c r="H41" i="1"/>
  <c r="H39" i="1"/>
  <c r="H38" i="1"/>
  <c r="H37" i="1"/>
  <c r="H36" i="1"/>
  <c r="H32" i="1"/>
  <c r="H31" i="1"/>
  <c r="H30" i="1"/>
  <c r="H29" i="1"/>
  <c r="H28" i="1"/>
  <c r="H27" i="1"/>
  <c r="H26" i="1"/>
  <c r="H25" i="1"/>
  <c r="H24" i="1"/>
  <c r="H203" i="1" s="1"/>
  <c r="J130" i="1" l="1"/>
  <c r="J111" i="1"/>
  <c r="J159" i="1"/>
  <c r="J175" i="1"/>
  <c r="H205" i="1"/>
  <c r="J23" i="1"/>
  <c r="J166" i="1"/>
  <c r="J193" i="1"/>
  <c r="J34" i="1"/>
  <c r="J179" i="1"/>
  <c r="J190" i="1"/>
  <c r="J200" i="1"/>
  <c r="J51" i="1"/>
  <c r="J67" i="1"/>
  <c r="J205" i="1" l="1"/>
  <c r="F125" i="1" l="1"/>
  <c r="G124" i="1"/>
  <c r="F124" i="1"/>
  <c r="G125" i="1"/>
  <c r="F108" i="1"/>
  <c r="G108" i="1"/>
  <c r="F106" i="1"/>
  <c r="G106" i="1"/>
  <c r="G69" i="1"/>
  <c r="G169" i="1"/>
  <c r="F46" i="1"/>
  <c r="G161" i="1"/>
  <c r="G122" i="1"/>
  <c r="F156" i="1"/>
  <c r="F36" i="1"/>
  <c r="G84" i="1"/>
  <c r="G127" i="1"/>
  <c r="G162" i="1"/>
  <c r="G202" i="1"/>
  <c r="F103" i="1"/>
  <c r="G138" i="1"/>
  <c r="I166" i="1"/>
  <c r="G60" i="1"/>
  <c r="G98" i="1"/>
  <c r="G147" i="1"/>
  <c r="F146" i="1"/>
  <c r="G24" i="1"/>
  <c r="F77" i="1"/>
  <c r="G117" i="1"/>
  <c r="F154" i="1"/>
  <c r="G58" i="1"/>
  <c r="G154" i="1"/>
  <c r="F172" i="1"/>
  <c r="G29" i="1"/>
  <c r="G57" i="1"/>
  <c r="G64" i="1"/>
  <c r="I111" i="1"/>
  <c r="G157" i="1"/>
  <c r="F49" i="1"/>
  <c r="F194" i="1"/>
  <c r="F71" i="1"/>
  <c r="F100" i="1"/>
  <c r="G36" i="1"/>
  <c r="G140" i="1"/>
  <c r="I159" i="1"/>
  <c r="G105" i="1"/>
  <c r="G31" i="1"/>
  <c r="G134" i="1"/>
  <c r="G128" i="1"/>
  <c r="G100" i="1"/>
  <c r="G32" i="1"/>
  <c r="G27" i="1"/>
  <c r="I130" i="1"/>
  <c r="G95" i="1"/>
  <c r="F30" i="1"/>
  <c r="F45" i="1"/>
  <c r="F62" i="1"/>
  <c r="F76" i="1"/>
  <c r="F96" i="1"/>
  <c r="F115" i="1"/>
  <c r="F143" i="1"/>
  <c r="F153" i="1"/>
  <c r="F168" i="1"/>
  <c r="F191" i="1"/>
  <c r="J209" i="1"/>
  <c r="F42" i="1"/>
  <c r="G81" i="1"/>
  <c r="F90" i="1"/>
  <c r="F97" i="1"/>
  <c r="F116" i="1"/>
  <c r="F126" i="1"/>
  <c r="F137" i="1"/>
  <c r="F144" i="1"/>
  <c r="F161" i="1"/>
  <c r="F173" i="1"/>
  <c r="G181" i="1"/>
  <c r="F195" i="1"/>
  <c r="F24" i="1"/>
  <c r="G44" i="1"/>
  <c r="F55" i="1"/>
  <c r="F84" i="1"/>
  <c r="F94" i="1"/>
  <c r="G132" i="1"/>
  <c r="F148" i="1"/>
  <c r="F162" i="1"/>
  <c r="G171" i="1"/>
  <c r="F185" i="1"/>
  <c r="J206" i="1"/>
  <c r="J207" i="1" s="1"/>
  <c r="G30" i="1"/>
  <c r="G41" i="1"/>
  <c r="G49" i="1"/>
  <c r="F59" i="1"/>
  <c r="F64" i="1"/>
  <c r="G92" i="1"/>
  <c r="F102" i="1"/>
  <c r="F109" i="1"/>
  <c r="F128" i="1"/>
  <c r="F149" i="1"/>
  <c r="G156" i="1"/>
  <c r="F167" i="1"/>
  <c r="G191" i="1"/>
  <c r="G201" i="1"/>
  <c r="G137" i="1"/>
  <c r="G180" i="1"/>
  <c r="G118" i="1"/>
  <c r="G93" i="1"/>
  <c r="G185" i="1"/>
  <c r="G25" i="1"/>
  <c r="F47" i="1"/>
  <c r="G61" i="1"/>
  <c r="F88" i="1"/>
  <c r="F113" i="1"/>
  <c r="F135" i="1"/>
  <c r="G149" i="1"/>
  <c r="F177" i="1"/>
  <c r="F25" i="1"/>
  <c r="F44" i="1"/>
  <c r="G76" i="1"/>
  <c r="F95" i="1"/>
  <c r="F114" i="1"/>
  <c r="F142" i="1"/>
  <c r="G160" i="1"/>
  <c r="F182" i="1"/>
  <c r="I34" i="1"/>
  <c r="I23" i="1"/>
  <c r="I184" i="1"/>
  <c r="G109" i="1"/>
  <c r="G114" i="1"/>
  <c r="G85" i="1"/>
  <c r="I67" i="1"/>
  <c r="G198" i="1"/>
  <c r="G102" i="1"/>
  <c r="G80" i="1"/>
  <c r="I51" i="1"/>
  <c r="G195" i="1"/>
  <c r="G97" i="1"/>
  <c r="G101" i="1"/>
  <c r="G74" i="1"/>
  <c r="G28" i="1"/>
  <c r="F26" i="1"/>
  <c r="F41" i="1"/>
  <c r="F70" i="1"/>
  <c r="F92" i="1"/>
  <c r="F133" i="1"/>
  <c r="F164" i="1"/>
  <c r="F187" i="1"/>
  <c r="F201" i="1"/>
  <c r="F31" i="1"/>
  <c r="F60" i="1"/>
  <c r="F74" i="1"/>
  <c r="F80" i="1"/>
  <c r="G88" i="1"/>
  <c r="G94" i="1"/>
  <c r="G113" i="1"/>
  <c r="G123" i="1"/>
  <c r="G135" i="1"/>
  <c r="G141" i="1"/>
  <c r="G148" i="1"/>
  <c r="F157" i="1"/>
  <c r="G170" i="1"/>
  <c r="F180" i="1"/>
  <c r="F202" i="1"/>
  <c r="F32" i="1"/>
  <c r="G53" i="1"/>
  <c r="G59" i="1"/>
  <c r="F81" i="1"/>
  <c r="F101" i="1"/>
  <c r="F120" i="1"/>
  <c r="F131" i="1"/>
  <c r="F138" i="1"/>
  <c r="F170" i="1"/>
  <c r="G182" i="1"/>
  <c r="G196" i="1"/>
  <c r="F29" i="1"/>
  <c r="G38" i="1"/>
  <c r="F48" i="1"/>
  <c r="G62" i="1"/>
  <c r="G70" i="1"/>
  <c r="F82" i="1"/>
  <c r="F118" i="1"/>
  <c r="G146" i="1"/>
  <c r="G153" i="1"/>
  <c r="G164" i="1"/>
  <c r="G172" i="1"/>
  <c r="G187" i="1"/>
  <c r="G197" i="1"/>
  <c r="G120" i="1"/>
  <c r="G39" i="1"/>
  <c r="G71" i="1"/>
  <c r="G55" i="1"/>
  <c r="F176" i="1"/>
  <c r="F78" i="1"/>
  <c r="F98" i="1"/>
  <c r="F123" i="1"/>
  <c r="F141" i="1"/>
  <c r="G163" i="1"/>
  <c r="G186" i="1"/>
  <c r="F53" i="1"/>
  <c r="G65" i="1"/>
  <c r="F85" i="1"/>
  <c r="G103" i="1"/>
  <c r="F132" i="1"/>
  <c r="G150" i="1"/>
  <c r="G168" i="1"/>
  <c r="G194" i="1"/>
  <c r="I175" i="1"/>
  <c r="G173" i="1"/>
  <c r="G116" i="1"/>
  <c r="G87" i="1"/>
  <c r="G47" i="1"/>
  <c r="G46" i="1"/>
  <c r="I200" i="1"/>
  <c r="G131" i="1"/>
  <c r="G82" i="1"/>
  <c r="G42" i="1"/>
  <c r="I190" i="1"/>
  <c r="G126" i="1"/>
  <c r="G77" i="1"/>
  <c r="I193" i="1"/>
  <c r="G37" i="1"/>
  <c r="I179" i="1"/>
  <c r="G188" i="1"/>
  <c r="F38" i="1"/>
  <c r="F65" i="1"/>
  <c r="F86" i="1"/>
  <c r="F150" i="1"/>
  <c r="F160" i="1"/>
  <c r="F197" i="1"/>
  <c r="F27" i="1"/>
  <c r="F39" i="1"/>
  <c r="F57" i="1"/>
  <c r="G72" i="1"/>
  <c r="G78" i="1"/>
  <c r="F87" i="1"/>
  <c r="F93" i="1"/>
  <c r="F122" i="1"/>
  <c r="F134" i="1"/>
  <c r="F140" i="1"/>
  <c r="F147" i="1"/>
  <c r="F169" i="1"/>
  <c r="G177" i="1"/>
  <c r="F188" i="1"/>
  <c r="F198" i="1"/>
  <c r="F28" i="1"/>
  <c r="G48" i="1"/>
  <c r="F58" i="1"/>
  <c r="F72" i="1"/>
  <c r="F117" i="1"/>
  <c r="F127" i="1"/>
  <c r="G142" i="1"/>
  <c r="G152" i="1"/>
  <c r="G167" i="1"/>
  <c r="F181" i="1"/>
  <c r="G26" i="1"/>
  <c r="F37" i="1"/>
  <c r="G45" i="1"/>
  <c r="F61" i="1"/>
  <c r="F69" i="1"/>
  <c r="G86" i="1"/>
  <c r="G96" i="1"/>
  <c r="F105" i="1"/>
  <c r="G115" i="1"/>
  <c r="G133" i="1"/>
  <c r="G143" i="1"/>
  <c r="F152" i="1"/>
  <c r="F163" i="1"/>
  <c r="F171" i="1"/>
  <c r="F186" i="1"/>
  <c r="F196" i="1"/>
  <c r="G90" i="1"/>
  <c r="G144" i="1"/>
  <c r="G176" i="1"/>
  <c r="I203" i="1" l="1"/>
  <c r="G203" i="1"/>
  <c r="I205" i="1"/>
  <c r="J210" i="1"/>
  <c r="J211" i="1" s="1"/>
  <c r="J214" i="1"/>
  <c r="J217" i="1" s="1"/>
  <c r="J218" i="1" s="1"/>
  <c r="G205" i="1"/>
  <c r="J220" i="1" l="1"/>
</calcChain>
</file>

<file path=xl/sharedStrings.xml><?xml version="1.0" encoding="utf-8"?>
<sst xmlns="http://schemas.openxmlformats.org/spreadsheetml/2006/main" count="493" uniqueCount="370">
  <si>
    <t>DIRECCION SECTORIAL DE INFRAESTRUCTURA</t>
  </si>
  <si>
    <t>COMISION DESCENTRALIZADA DE TACUAREMBÓ</t>
  </si>
  <si>
    <t>DATOS DEL LOCAL</t>
  </si>
  <si>
    <r>
      <t>TIPO Y NUMERO:</t>
    </r>
    <r>
      <rPr>
        <b/>
        <sz val="10"/>
        <rFont val="Arial Narrow"/>
        <family val="2"/>
      </rPr>
      <t xml:space="preserve">  JARDIN DE INFANTES N°152 - Villa Ansina</t>
    </r>
  </si>
  <si>
    <r>
      <t>DEPARTAMENTO:</t>
    </r>
    <r>
      <rPr>
        <b/>
        <sz val="10"/>
        <rFont val="Arial Narrow"/>
        <family val="2"/>
      </rPr>
      <t xml:space="preserve"> TACUAREMBÓ</t>
    </r>
  </si>
  <si>
    <t>PROGRAMA</t>
  </si>
  <si>
    <t>OBJETO DE LAS OBRAS</t>
  </si>
  <si>
    <t>Apropiación de un aula de escuela Nº 73 a favor del Jardin. Ejecutar reparaciones de albañilería, sustitución de cubiertas y cielorrasos, sustitución de la instalación eléctrica y aberturas. Construcción de baños para  alumnos y otro para adultos. Limpieza y desobstrucción de instalación sanitaria, mejora de sistema de drenes y fosa séptica</t>
  </si>
  <si>
    <t xml:space="preserve">Fecha: </t>
  </si>
  <si>
    <t xml:space="preserve">R U B R A D O </t>
  </si>
  <si>
    <t>RUBRO</t>
  </si>
  <si>
    <t>DESCRIPCION</t>
  </si>
  <si>
    <t>UNIDAD</t>
  </si>
  <si>
    <t>CANTIDAD</t>
  </si>
  <si>
    <t>UNITARIO</t>
  </si>
  <si>
    <t>% UNITARIO SOBRE TOTAL</t>
  </si>
  <si>
    <t>% SUBRUBRO SOBRE TOTAL</t>
  </si>
  <si>
    <t>P. TOTAL</t>
  </si>
  <si>
    <t>% RUBRO SOBRE TOTAL</t>
  </si>
  <si>
    <t>TOTAL RUBRO</t>
  </si>
  <si>
    <t>IMPLANTACION DE OBRA</t>
  </si>
  <si>
    <t>1.1</t>
  </si>
  <si>
    <t>Construcciones provisorias Casilla Básica Of. Y baño</t>
  </si>
  <si>
    <t>global</t>
  </si>
  <si>
    <t>1.2</t>
  </si>
  <si>
    <t>Replanteo Planimetrico y Altimetrico</t>
  </si>
  <si>
    <t>1.3</t>
  </si>
  <si>
    <t>Barreras, Vallado y Andamios</t>
  </si>
  <si>
    <t>1.4</t>
  </si>
  <si>
    <t>unidad</t>
  </si>
  <si>
    <t>1.5</t>
  </si>
  <si>
    <r>
      <t>Solicitud de provisorio de UTE</t>
    </r>
    <r>
      <rPr>
        <b/>
        <sz val="10"/>
        <color indexed="10"/>
        <rFont val="Arial"/>
        <family val="2"/>
      </rPr>
      <t xml:space="preserve"> </t>
    </r>
  </si>
  <si>
    <t>1.6</t>
  </si>
  <si>
    <t xml:space="preserve">Consumo de UTE </t>
  </si>
  <si>
    <t>1.7</t>
  </si>
  <si>
    <r>
      <t>Solicitud de provisorio de OSE</t>
    </r>
    <r>
      <rPr>
        <b/>
        <sz val="10"/>
        <color indexed="10"/>
        <rFont val="Arial"/>
        <family val="2"/>
      </rPr>
      <t xml:space="preserve"> </t>
    </r>
  </si>
  <si>
    <t>1.8</t>
  </si>
  <si>
    <t xml:space="preserve">Consumo de OSE </t>
  </si>
  <si>
    <t>1.9</t>
  </si>
  <si>
    <t>Tecnico Prevencionista.</t>
  </si>
  <si>
    <t>MOVIMIENTO DE TIERRA - DEMOLICIONES - RETIROS</t>
  </si>
  <si>
    <t>2.1</t>
  </si>
  <si>
    <t>Excavaciones a realizar</t>
  </si>
  <si>
    <t>Excavaciones para cimentaciones.</t>
  </si>
  <si>
    <t>m3</t>
  </si>
  <si>
    <t>2.2.2</t>
  </si>
  <si>
    <t>Excavaciones para instalación sanitaria.</t>
  </si>
  <si>
    <t>Excavaciones para instalación eléctrica.</t>
  </si>
  <si>
    <t>Desmontes  acceso y rampa</t>
  </si>
  <si>
    <t>2.3</t>
  </si>
  <si>
    <t xml:space="preserve">Aportes compactación y nivelación. </t>
  </si>
  <si>
    <t>2.3.1</t>
  </si>
  <si>
    <t>Rectificación de pendientes en el predio interior</t>
  </si>
  <si>
    <t>2.3.2</t>
  </si>
  <si>
    <t>Aportes compactación y nivelación. Se corresponde  a 36 m2 Acceso y Rampa</t>
  </si>
  <si>
    <t>Demoliciones y Retiros a realizar.</t>
  </si>
  <si>
    <t>Demolicion de muros int. y ext., incluye corte de muros para colocación perfiles</t>
  </si>
  <si>
    <t xml:space="preserve">Demolicion de jardinera adosada a la pared dexterior de el aula </t>
  </si>
  <si>
    <t>Retiro de aberturas.</t>
  </si>
  <si>
    <t>Retiro de cielorrasos existentes</t>
  </si>
  <si>
    <t>m2</t>
  </si>
  <si>
    <t>Pavimentos baldosas o cerámicos a picar y retirar</t>
  </si>
  <si>
    <t>ESTRUCTURA</t>
  </si>
  <si>
    <t>3.1</t>
  </si>
  <si>
    <r>
      <t>Cimentaciones</t>
    </r>
    <r>
      <rPr>
        <sz val="10"/>
        <color indexed="10"/>
        <rFont val="Arial"/>
        <family val="2"/>
      </rPr>
      <t xml:space="preserve"> </t>
    </r>
  </si>
  <si>
    <t>3.1.1</t>
  </si>
  <si>
    <t>Bases.</t>
  </si>
  <si>
    <t>3.2</t>
  </si>
  <si>
    <t xml:space="preserve">Vigas </t>
  </si>
  <si>
    <t>3.2.1</t>
  </si>
  <si>
    <t>Vigas y Riostras de Fundación</t>
  </si>
  <si>
    <t>3.2.2</t>
  </si>
  <si>
    <t xml:space="preserve">Indice 100 </t>
  </si>
  <si>
    <t>3.2.2A</t>
  </si>
  <si>
    <t>Vigas y carreras de hormigón armado I 100</t>
  </si>
  <si>
    <t>3.2.2B</t>
  </si>
  <si>
    <t>Vigas metalicas  PNU 10 refuerzos estructurales en dinteles.</t>
  </si>
  <si>
    <t>ml.</t>
  </si>
  <si>
    <t>3.3</t>
  </si>
  <si>
    <t xml:space="preserve">Pilares </t>
  </si>
  <si>
    <t>3.5</t>
  </si>
  <si>
    <t>Antepechos y Dinteles Pre fabricados en obra (Fabricación)</t>
  </si>
  <si>
    <t>3.7</t>
  </si>
  <si>
    <t>Juntas de Trabajo y/o Dilatación (Ladrillos de canto)  en Pavimento de H.A Acceso</t>
  </si>
  <si>
    <t>ml</t>
  </si>
  <si>
    <t>Cordones de hormigón.</t>
  </si>
  <si>
    <t>Estructura Metálica.</t>
  </si>
  <si>
    <t>ALBAÑILERIA</t>
  </si>
  <si>
    <t>4.1</t>
  </si>
  <si>
    <t>Cubiertas.-</t>
  </si>
  <si>
    <t>4.1.1</t>
  </si>
  <si>
    <t>Membrana termica con folio de aluminio 10mm. De espesor (Tipo termofoil)</t>
  </si>
  <si>
    <t>4.1.2</t>
  </si>
  <si>
    <t xml:space="preserve">Chapa Trapezoidal </t>
  </si>
  <si>
    <t>4.1.3</t>
  </si>
  <si>
    <t>Babetas.</t>
  </si>
  <si>
    <t>4.1.4</t>
  </si>
  <si>
    <t>Canalones y columnas de bajada.</t>
  </si>
  <si>
    <t>4.2</t>
  </si>
  <si>
    <t xml:space="preserve">Cielorrasos  </t>
  </si>
  <si>
    <t>4.2.1</t>
  </si>
  <si>
    <t>Suministro e instalación de cielorraso pvc En todos los locales Asignados al Jardin</t>
  </si>
  <si>
    <t>4.3</t>
  </si>
  <si>
    <t>Muros</t>
  </si>
  <si>
    <t>4.3.1</t>
  </si>
  <si>
    <t xml:space="preserve">Muros exteriores </t>
  </si>
  <si>
    <t>4.3.2</t>
  </si>
  <si>
    <t xml:space="preserve">Muros interiores </t>
  </si>
  <si>
    <t>4.3.3</t>
  </si>
  <si>
    <t>Muros bajos jardineras. Reconstrucción de jardinera según memoria.</t>
  </si>
  <si>
    <t>4.4</t>
  </si>
  <si>
    <t>Aislaciones</t>
  </si>
  <si>
    <t>4.4.1</t>
  </si>
  <si>
    <t>Aislacion horizontal de muros</t>
  </si>
  <si>
    <t>4.4.2</t>
  </si>
  <si>
    <t>Impermeabilizacion vertical de muros exteriores (incluye mochetas)</t>
  </si>
  <si>
    <t>4.4.3</t>
  </si>
  <si>
    <t xml:space="preserve">  Rectificación e impermeabilización de pretiles</t>
  </si>
  <si>
    <t>4.5</t>
  </si>
  <si>
    <t>Revoques</t>
  </si>
  <si>
    <t>4.5.1</t>
  </si>
  <si>
    <t>Exteriores</t>
  </si>
  <si>
    <t>4.5.2</t>
  </si>
  <si>
    <t>Interior - Gruesa base revestimiento.</t>
  </si>
  <si>
    <t>4.5.3</t>
  </si>
  <si>
    <t>Interior - Gruesa y fina.</t>
  </si>
  <si>
    <t>4.5.4</t>
  </si>
  <si>
    <t>Perfiles "U" 1cm  remate terminacion sobre cerámicas</t>
  </si>
  <si>
    <t>4.5.5</t>
  </si>
  <si>
    <t>Cantoneras (aluminio o chapa) en esquinas vivas.</t>
  </si>
  <si>
    <t>4.6</t>
  </si>
  <si>
    <t>Contrapisos</t>
  </si>
  <si>
    <t>4.6.1</t>
  </si>
  <si>
    <t>Preparación para contrapisos armados (contrapiso cementado) Acceso y Rampa</t>
  </si>
  <si>
    <t>4.7</t>
  </si>
  <si>
    <t>Pisos</t>
  </si>
  <si>
    <t>4.7.1</t>
  </si>
  <si>
    <t>Pavimentos Ext.Baldosa 9 panes. (Correcciones generales, conciderar 10 % de lo Extte.)</t>
  </si>
  <si>
    <t>4.7.2</t>
  </si>
  <si>
    <t>4.7.3</t>
  </si>
  <si>
    <t>Pavimento Interior monolitico 40x40</t>
  </si>
  <si>
    <t>4.7.4</t>
  </si>
  <si>
    <t>Pavimento Interior porcelanato antideslizante 40x40 (Baños y Cocina)</t>
  </si>
  <si>
    <t>4.7.5</t>
  </si>
  <si>
    <t>Umbrales y entrepuertas (Prefabricados en obra segun detalle)</t>
  </si>
  <si>
    <t>4.7.6</t>
  </si>
  <si>
    <t>Zócalos monoliticos</t>
  </si>
  <si>
    <t>4.7.7</t>
  </si>
  <si>
    <t>Tacos de goma y retenes.</t>
  </si>
  <si>
    <t>4.8</t>
  </si>
  <si>
    <t>Revestimientos</t>
  </si>
  <si>
    <t>Revestimiento en SSHH. Local 09</t>
  </si>
  <si>
    <t>Revestimiento sobre mesada en acceso a SSHH</t>
  </si>
  <si>
    <t>Revestimiento sobre mesadas de cocina</t>
  </si>
  <si>
    <t>Revestimiento baño accesible</t>
  </si>
  <si>
    <t>4.9</t>
  </si>
  <si>
    <t>4.9.1</t>
  </si>
  <si>
    <t>Colocación de Antepechos prefabricados en obra.</t>
  </si>
  <si>
    <t>4.10</t>
  </si>
  <si>
    <t>4.10.2</t>
  </si>
  <si>
    <t xml:space="preserve">Ayuda a instalación eléctrica </t>
  </si>
  <si>
    <t>INSTALACION SANITARIA</t>
  </si>
  <si>
    <t>5.1</t>
  </si>
  <si>
    <t>Desagües</t>
  </si>
  <si>
    <t>5.1.1</t>
  </si>
  <si>
    <t>Primarios y Secundarios.</t>
  </si>
  <si>
    <t>5.1.2</t>
  </si>
  <si>
    <t>CI 60x60.</t>
  </si>
  <si>
    <t>5.1.3</t>
  </si>
  <si>
    <t>PP, BD, IG, RP.</t>
  </si>
  <si>
    <t>5.1.4</t>
  </si>
  <si>
    <t>Ventilaciones.</t>
  </si>
  <si>
    <t>5.1.5</t>
  </si>
  <si>
    <t>5.1.6</t>
  </si>
  <si>
    <t>Pluviales</t>
  </si>
  <si>
    <t>5.2</t>
  </si>
  <si>
    <t>5.2.1</t>
  </si>
  <si>
    <t>Agua fría y caliente</t>
  </si>
  <si>
    <t>5.3</t>
  </si>
  <si>
    <t>Varios</t>
  </si>
  <si>
    <t>5.3.1</t>
  </si>
  <si>
    <t>Inodoros</t>
  </si>
  <si>
    <t>5.3.3</t>
  </si>
  <si>
    <t>Cisternas</t>
  </si>
  <si>
    <t>Accesorios</t>
  </si>
  <si>
    <t>Grifería</t>
  </si>
  <si>
    <t>5.4</t>
  </si>
  <si>
    <t>Planos conformes a obras</t>
  </si>
  <si>
    <t>INSTALACION ELECTRICA</t>
  </si>
  <si>
    <t>6.1</t>
  </si>
  <si>
    <t>Adecuacion de instalaciones existentes a mantener</t>
  </si>
  <si>
    <t>6.2</t>
  </si>
  <si>
    <t>Pilastra y conjunto de proteccion y medida. Acometida</t>
  </si>
  <si>
    <t>6.3</t>
  </si>
  <si>
    <t>Tableros y centralizaciones</t>
  </si>
  <si>
    <t>6.4</t>
  </si>
  <si>
    <t>Líneas generales</t>
  </si>
  <si>
    <t>6.5</t>
  </si>
  <si>
    <t>Sistema de descarga a tierra</t>
  </si>
  <si>
    <t>6.6</t>
  </si>
  <si>
    <t xml:space="preserve">Enhebrado derivaciones: </t>
  </si>
  <si>
    <t>6.6.1</t>
  </si>
  <si>
    <t>Tomas</t>
  </si>
  <si>
    <t>6.6.2</t>
  </si>
  <si>
    <t>Luces</t>
  </si>
  <si>
    <t>6.7</t>
  </si>
  <si>
    <t>Cañerías</t>
  </si>
  <si>
    <t>6.7.1</t>
  </si>
  <si>
    <t xml:space="preserve">Subterráneas </t>
  </si>
  <si>
    <t>6.7.2</t>
  </si>
  <si>
    <t>Aparente</t>
  </si>
  <si>
    <t>6.7.3</t>
  </si>
  <si>
    <t>Embutida</t>
  </si>
  <si>
    <t>6.8</t>
  </si>
  <si>
    <t>Camaras.</t>
  </si>
  <si>
    <t>6.9</t>
  </si>
  <si>
    <t>Sistemas de maniobras, protecciones y comandos.</t>
  </si>
  <si>
    <t>6.10</t>
  </si>
  <si>
    <r>
      <t>Iluminación.</t>
    </r>
    <r>
      <rPr>
        <sz val="10"/>
        <color indexed="10"/>
        <rFont val="Arial"/>
        <family val="2"/>
      </rPr>
      <t xml:space="preserve"> </t>
    </r>
  </si>
  <si>
    <t>6.10.1</t>
  </si>
  <si>
    <t>Tipo L-01  (incluye suministro e instalación)</t>
  </si>
  <si>
    <t>6.10.2</t>
  </si>
  <si>
    <t>Tipo L-02  (incluye suministro e instalación)</t>
  </si>
  <si>
    <t>6.10.3</t>
  </si>
  <si>
    <t>Tipo L-03  (incluye suministro e instalación)</t>
  </si>
  <si>
    <t>6.10.4</t>
  </si>
  <si>
    <t>Tipo L-04  (incluye suministro e instalación)</t>
  </si>
  <si>
    <t>6.11</t>
  </si>
  <si>
    <t>Terminaciones</t>
  </si>
  <si>
    <t>6.12</t>
  </si>
  <si>
    <t>Planos y tramitaciones</t>
  </si>
  <si>
    <t>6.12.1</t>
  </si>
  <si>
    <r>
      <t>Planos, esquemas unifilares y planillas de derivaciones conformes a obras</t>
    </r>
    <r>
      <rPr>
        <sz val="10"/>
        <color indexed="10"/>
        <rFont val="Arial"/>
        <family val="2"/>
      </rPr>
      <t xml:space="preserve"> </t>
    </r>
  </si>
  <si>
    <t>6.12.2</t>
  </si>
  <si>
    <t xml:space="preserve">Aumento de carga </t>
  </si>
  <si>
    <t>6.12.3</t>
  </si>
  <si>
    <t>Trámites</t>
  </si>
  <si>
    <t>6.13</t>
  </si>
  <si>
    <t>6.13.1</t>
  </si>
  <si>
    <t>Termotanques. Cap. 30lts.</t>
  </si>
  <si>
    <t>Prevision Instalacion Aire acondicionado. 18000 BTU</t>
  </si>
  <si>
    <r>
      <t>ALUMINIO</t>
    </r>
    <r>
      <rPr>
        <sz val="11"/>
        <color indexed="10"/>
        <rFont val="Arial"/>
        <family val="2"/>
      </rPr>
      <t xml:space="preserve"> </t>
    </r>
  </si>
  <si>
    <t>7.1</t>
  </si>
  <si>
    <t xml:space="preserve">AL01 - Suministro y Colocación. 0,60 x 0,60 </t>
  </si>
  <si>
    <t>7.2</t>
  </si>
  <si>
    <t>AL02 - Suministro y Colocación. 1,70 x 1,45</t>
  </si>
  <si>
    <t>7.3</t>
  </si>
  <si>
    <t>AL03 - Suministro y Colocación. 1,60 x 1,05</t>
  </si>
  <si>
    <t>7.4</t>
  </si>
  <si>
    <t>AL04 - Suministro y Colocación. Pasaplatos guillotina Cocina 1,20 x 1,15</t>
  </si>
  <si>
    <t>7.5</t>
  </si>
  <si>
    <t>AL05- Suministro y Colocación. Puerta 1,00 x 2,05</t>
  </si>
  <si>
    <t xml:space="preserve">CARPINTERIA </t>
  </si>
  <si>
    <t>8.1</t>
  </si>
  <si>
    <t>Tipo C1  (incluye suministro e instalación) puerta acceso al aula</t>
  </si>
  <si>
    <t>8.2</t>
  </si>
  <si>
    <t>Tipo C2  (incluye suministro e instalación) Puerta baño accesible Inc. Señal</t>
  </si>
  <si>
    <t>8.3</t>
  </si>
  <si>
    <t>Tipo C3  (incluye suministro e instalación) 0,95 x 2,05  al baño del aula</t>
  </si>
  <si>
    <t>8.4</t>
  </si>
  <si>
    <t>Tipo C4 Puerta de acceso al deposito</t>
  </si>
  <si>
    <t>8.5</t>
  </si>
  <si>
    <t>Tipo C5 Placard Bajo Mesada</t>
  </si>
  <si>
    <t>8.6</t>
  </si>
  <si>
    <t>Tipo C6 Placard Bajo mesada</t>
  </si>
  <si>
    <t>8.7</t>
  </si>
  <si>
    <t>Juego Estantes en aula</t>
  </si>
  <si>
    <t>HERRERIA</t>
  </si>
  <si>
    <t>9.1</t>
  </si>
  <si>
    <t>9.2</t>
  </si>
  <si>
    <t>Tipo H1 - Rejas (incluye suministro e instalación) 1,70 X 1,45</t>
  </si>
  <si>
    <t>Tipo H2 - Rejas (incluye suministro e instalación) 1,60 X1, 05</t>
  </si>
  <si>
    <r>
      <t xml:space="preserve">PETREOS </t>
    </r>
    <r>
      <rPr>
        <sz val="10"/>
        <color indexed="10"/>
        <rFont val="Arial"/>
        <family val="2"/>
      </rPr>
      <t xml:space="preserve"> </t>
    </r>
  </si>
  <si>
    <t>10.1</t>
  </si>
  <si>
    <t>Tipo P01  (incluye suministro e instalación) CON 2 BACHAS 1,40X 0,55</t>
  </si>
  <si>
    <t>10.2</t>
  </si>
  <si>
    <t>Tipo P02  (incluye suministro e instalación) CON pileta doble 2,70X0,60</t>
  </si>
  <si>
    <t>10.3</t>
  </si>
  <si>
    <t>Tipo P03  (incluye suministro e instalación) LISA 3.00 X 0,65</t>
  </si>
  <si>
    <r>
      <t xml:space="preserve">ACERO INOXIDABLE </t>
    </r>
    <r>
      <rPr>
        <sz val="10"/>
        <color indexed="10"/>
        <rFont val="Arial"/>
        <family val="2"/>
      </rPr>
      <t xml:space="preserve"> </t>
    </r>
  </si>
  <si>
    <t>11.2</t>
  </si>
  <si>
    <t>Tipo Ai1  (incluye suministro e instalación) Barandas y pasamanos rampas accesibilidad.</t>
  </si>
  <si>
    <t>11.1</t>
  </si>
  <si>
    <t>Tipo Ai2 Suministro y colocación Manoton puerta con Chapa Acero Inox.</t>
  </si>
  <si>
    <t>Tipo Ai3 Zocalo de puertas Atornillado</t>
  </si>
  <si>
    <t>11.3</t>
  </si>
  <si>
    <t>Tipo Ai4 Campana de Cocina</t>
  </si>
  <si>
    <t xml:space="preserve"> VIDRIOS Y ESPEJOS</t>
  </si>
  <si>
    <t>12.1</t>
  </si>
  <si>
    <t>Espejo Sobre mesada de aula 1,20 x 1,00</t>
  </si>
  <si>
    <t>PINTURA</t>
  </si>
  <si>
    <t>13.1</t>
  </si>
  <si>
    <t>Exterior en muros refiere a la totalidad de los muros exteriores de los locales del jardin.</t>
  </si>
  <si>
    <t>13.2</t>
  </si>
  <si>
    <t>Rectifcacion de superficies y enduido para exteriores</t>
  </si>
  <si>
    <t>13.4</t>
  </si>
  <si>
    <t>Interiores lavable en muros de todos los locales afectados al Jardín</t>
  </si>
  <si>
    <t>13.5</t>
  </si>
  <si>
    <t>Esmalte al agua en madera se considera 1 mano de Fondo y 2 manos de esmalte</t>
  </si>
  <si>
    <t>13.6</t>
  </si>
  <si>
    <t>Esmalte en hierro</t>
  </si>
  <si>
    <t>G</t>
  </si>
  <si>
    <t>VARIOS</t>
  </si>
  <si>
    <t>14.1</t>
  </si>
  <si>
    <t xml:space="preserve">Fletes </t>
  </si>
  <si>
    <t>14.2</t>
  </si>
  <si>
    <t>Limpieza diaria, general y final de obra</t>
  </si>
  <si>
    <t>A</t>
  </si>
  <si>
    <t>MONTO de OBRAS</t>
  </si>
  <si>
    <t>B</t>
  </si>
  <si>
    <t xml:space="preserve">IMPREVISTOS (15% sobre A) 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</si>
  <si>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</si>
  <si>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</si>
  <si>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</si>
  <si>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</si>
  <si>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</si>
  <si>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</si>
  <si>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</si>
  <si>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</si>
  <si>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</si>
  <si>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MONTO IMPONIBLE (sobre A)</t>
  </si>
  <si>
    <t>H</t>
  </si>
  <si>
    <t>MONTO IMPONIBLE (50% de B)</t>
  </si>
  <si>
    <t>I</t>
  </si>
  <si>
    <t>LEYES SOCIALES (65,4% de G)</t>
  </si>
  <si>
    <t>J</t>
  </si>
  <si>
    <t>LEYES SOCIALES (65,4% de H)</t>
  </si>
  <si>
    <t>K</t>
  </si>
  <si>
    <t>TOTAL LEYES SOCIALES (I+J)</t>
  </si>
  <si>
    <t>L</t>
  </si>
  <si>
    <t>MONTO TOTAL OFERTADO (C+F+K)</t>
  </si>
  <si>
    <t>2.1.1</t>
  </si>
  <si>
    <t>Cartel de obra Chico</t>
  </si>
  <si>
    <t>Pavimentos  de hormigón a picar y  a retirar.</t>
  </si>
  <si>
    <t>Pavimento Hormigon armado, pulido con aplicacion de enduresedor.</t>
  </si>
  <si>
    <t>Antepechos y Dinteles</t>
  </si>
  <si>
    <t>2.1.2</t>
  </si>
  <si>
    <t>2.1.3</t>
  </si>
  <si>
    <t>2.1.4</t>
  </si>
  <si>
    <t>2.2</t>
  </si>
  <si>
    <t>2.2.1</t>
  </si>
  <si>
    <t>2.3.3</t>
  </si>
  <si>
    <t>2.3.4</t>
  </si>
  <si>
    <t>2.3.5</t>
  </si>
  <si>
    <t>2.3.6</t>
  </si>
  <si>
    <t>3.4</t>
  </si>
  <si>
    <t>3.6</t>
  </si>
  <si>
    <t>3.7.1</t>
  </si>
  <si>
    <t>3.7.2</t>
  </si>
  <si>
    <t>Estructura  Principal Cubierta Aula 4 Perfil C chapa Doblada h=120mm</t>
  </si>
  <si>
    <t>Estructura Secundaria Montante galvanizados (Clavadores) 80mm</t>
  </si>
  <si>
    <t>Colocación de aberturas</t>
  </si>
  <si>
    <t>4.11</t>
  </si>
  <si>
    <t>Ayuda a Sub Contratos</t>
  </si>
  <si>
    <t>4.11.1</t>
  </si>
  <si>
    <t>Ayuda a Instalación Sanitaria</t>
  </si>
  <si>
    <t xml:space="preserve"> Desobstrucción de cañerías existentes existentes</t>
  </si>
  <si>
    <t>Abastecimiento y Distribución agua.</t>
  </si>
  <si>
    <t>5.3.2</t>
  </si>
  <si>
    <t>5.3.4</t>
  </si>
  <si>
    <t>Pietas y mesadas en cocina y aulas ver planillas de petreos</t>
  </si>
  <si>
    <t>5.3.5</t>
  </si>
  <si>
    <t>5.3.6</t>
  </si>
  <si>
    <t xml:space="preserve">Bachas y lavatorios ver planillas de petreos </t>
  </si>
  <si>
    <t>6.13.2</t>
  </si>
  <si>
    <t>11.4</t>
  </si>
  <si>
    <t>Álvaro H. Ribeiro</t>
  </si>
  <si>
    <t>Arq. Residente</t>
  </si>
  <si>
    <t>TOTALES</t>
  </si>
  <si>
    <t>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</si>
</sst>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Black"/>
      <family val="2"/>
    </font>
    <font>
      <b/>
      <sz val="14"/>
      <name val="Arial Black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12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b/>
      <sz val="11"/>
      <color rgb="FFFF0000"/>
      <name val="Arial Narrow"/>
      <family val="2"/>
    </font>
    <font>
      <sz val="11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 Narro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164" fontId="0" fillId="0" borderId="0" xfId="0" applyNumberForma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3" xfId="0" applyFont="1" applyBorder="1"/>
    <xf numFmtId="0" fontId="8" fillId="0" borderId="3" xfId="0" applyFont="1" applyBorder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6" fillId="0" borderId="4" xfId="0" applyFont="1" applyBorder="1"/>
    <xf numFmtId="0" fontId="8" fillId="0" borderId="4" xfId="0" applyFont="1" applyBorder="1"/>
    <xf numFmtId="0" fontId="6" fillId="0" borderId="0" xfId="0" applyFont="1" applyBorder="1"/>
    <xf numFmtId="0" fontId="9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0" fillId="0" borderId="0" xfId="0" applyFont="1"/>
    <xf numFmtId="14" fontId="4" fillId="0" borderId="0" xfId="0" applyNumberFormat="1" applyFont="1"/>
    <xf numFmtId="0" fontId="0" fillId="0" borderId="0" xfId="0" applyAlignment="1">
      <alignment horizontal="center"/>
    </xf>
    <xf numFmtId="0" fontId="12" fillId="0" borderId="0" xfId="0" applyFont="1" applyFill="1"/>
    <xf numFmtId="0" fontId="13" fillId="0" borderId="0" xfId="0" applyFont="1"/>
    <xf numFmtId="0" fontId="0" fillId="0" borderId="0" xfId="0" applyBorder="1"/>
    <xf numFmtId="164" fontId="0" fillId="0" borderId="0" xfId="0" applyNumberFormat="1" applyBorder="1"/>
    <xf numFmtId="0" fontId="4" fillId="2" borderId="9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 vertical="center" wrapText="1"/>
    </xf>
    <xf numFmtId="164" fontId="14" fillId="3" borderId="9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4" fillId="2" borderId="1" xfId="0" applyFont="1" applyFill="1" applyBorder="1" applyAlignment="1">
      <alignment horizontal="right" indent="3"/>
    </xf>
    <xf numFmtId="0" fontId="14" fillId="2" borderId="8" xfId="0" applyFont="1" applyFill="1" applyBorder="1"/>
    <xf numFmtId="0" fontId="0" fillId="2" borderId="8" xfId="0" applyFill="1" applyBorder="1"/>
    <xf numFmtId="3" fontId="0" fillId="2" borderId="8" xfId="0" applyNumberFormat="1" applyFill="1" applyBorder="1"/>
    <xf numFmtId="10" fontId="14" fillId="3" borderId="9" xfId="1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/>
    <xf numFmtId="0" fontId="4" fillId="0" borderId="4" xfId="0" applyFont="1" applyBorder="1" applyAlignment="1">
      <alignment horizontal="right" indent="2"/>
    </xf>
    <xf numFmtId="0" fontId="4" fillId="0" borderId="4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 indent="1"/>
    </xf>
    <xf numFmtId="3" fontId="0" fillId="0" borderId="3" xfId="0" applyNumberFormat="1" applyBorder="1" applyAlignment="1">
      <alignment horizontal="right" indent="1"/>
    </xf>
    <xf numFmtId="165" fontId="0" fillId="0" borderId="3" xfId="1" applyNumberFormat="1" applyFont="1" applyBorder="1" applyAlignment="1">
      <alignment horizontal="right" indent="1"/>
    </xf>
    <xf numFmtId="164" fontId="0" fillId="0" borderId="3" xfId="1" applyNumberFormat="1" applyFont="1" applyBorder="1" applyAlignment="1">
      <alignment horizontal="right" indent="1"/>
    </xf>
    <xf numFmtId="3" fontId="0" fillId="0" borderId="0" xfId="0" applyNumberFormat="1" applyBorder="1" applyAlignment="1">
      <alignment horizontal="right" indent="1"/>
    </xf>
    <xf numFmtId="0" fontId="12" fillId="0" borderId="0" xfId="0" applyFont="1" applyFill="1" applyBorder="1"/>
    <xf numFmtId="0" fontId="12" fillId="0" borderId="0" xfId="0" applyFont="1" applyBorder="1"/>
    <xf numFmtId="49" fontId="0" fillId="0" borderId="0" xfId="0" applyNumberFormat="1" applyBorder="1" applyAlignment="1">
      <alignment horizontal="right"/>
    </xf>
    <xf numFmtId="0" fontId="4" fillId="0" borderId="4" xfId="0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 indent="1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3" fontId="0" fillId="0" borderId="10" xfId="0" applyNumberFormat="1" applyBorder="1" applyAlignment="1">
      <alignment horizontal="right" indent="1"/>
    </xf>
    <xf numFmtId="0" fontId="0" fillId="0" borderId="11" xfId="0" applyBorder="1"/>
    <xf numFmtId="164" fontId="0" fillId="2" borderId="8" xfId="0" applyNumberFormat="1" applyFill="1" applyBorder="1"/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0" xfId="0" applyFont="1" applyBorder="1" applyAlignment="1"/>
    <xf numFmtId="0" fontId="4" fillId="0" borderId="4" xfId="0" applyFont="1" applyBorder="1" applyAlignment="1">
      <alignment horizontal="right" indent="1"/>
    </xf>
    <xf numFmtId="0" fontId="4" fillId="0" borderId="4" xfId="0" applyFont="1" applyFill="1" applyBorder="1" applyAlignment="1">
      <alignment horizontal="left" indent="1"/>
    </xf>
    <xf numFmtId="2" fontId="0" fillId="0" borderId="4" xfId="0" applyNumberFormat="1" applyBorder="1" applyAlignment="1">
      <alignment horizontal="right" indent="1"/>
    </xf>
    <xf numFmtId="0" fontId="13" fillId="0" borderId="4" xfId="0" applyFont="1" applyBorder="1" applyAlignment="1">
      <alignment horizontal="right" indent="1"/>
    </xf>
    <xf numFmtId="0" fontId="13" fillId="0" borderId="4" xfId="0" applyFont="1" applyFill="1" applyBorder="1" applyAlignment="1">
      <alignment horizontal="left" indent="1"/>
    </xf>
    <xf numFmtId="2" fontId="13" fillId="0" borderId="4" xfId="0" applyNumberFormat="1" applyFont="1" applyBorder="1" applyAlignment="1">
      <alignment horizontal="right" indent="1"/>
    </xf>
    <xf numFmtId="0" fontId="13" fillId="0" borderId="12" xfId="0" applyFont="1" applyFill="1" applyBorder="1" applyAlignment="1">
      <alignment horizontal="left"/>
    </xf>
    <xf numFmtId="0" fontId="13" fillId="0" borderId="13" xfId="0" applyFont="1" applyBorder="1" applyAlignment="1">
      <alignment horizontal="center"/>
    </xf>
    <xf numFmtId="2" fontId="0" fillId="0" borderId="13" xfId="0" applyNumberFormat="1" applyBorder="1" applyAlignment="1">
      <alignment horizontal="right" indent="1"/>
    </xf>
    <xf numFmtId="3" fontId="4" fillId="0" borderId="0" xfId="0" applyNumberFormat="1" applyFont="1" applyBorder="1" applyAlignment="1"/>
    <xf numFmtId="3" fontId="0" fillId="0" borderId="4" xfId="0" applyNumberFormat="1" applyBorder="1" applyAlignment="1">
      <alignment horizontal="right" indent="1"/>
    </xf>
    <xf numFmtId="0" fontId="0" fillId="0" borderId="10" xfId="0" applyBorder="1"/>
    <xf numFmtId="0" fontId="4" fillId="0" borderId="15" xfId="0" applyFont="1" applyBorder="1" applyAlignment="1"/>
    <xf numFmtId="0" fontId="4" fillId="0" borderId="16" xfId="0" applyFont="1" applyBorder="1" applyAlignment="1"/>
    <xf numFmtId="164" fontId="4" fillId="0" borderId="16" xfId="0" applyNumberFormat="1" applyFont="1" applyBorder="1" applyAlignment="1"/>
    <xf numFmtId="0" fontId="4" fillId="0" borderId="17" xfId="0" applyFont="1" applyBorder="1" applyAlignment="1"/>
    <xf numFmtId="0" fontId="4" fillId="0" borderId="0" xfId="0" applyFont="1" applyBorder="1" applyAlignment="1">
      <alignment horizontal="left"/>
    </xf>
    <xf numFmtId="0" fontId="4" fillId="0" borderId="4" xfId="0" applyFont="1" applyFill="1" applyBorder="1"/>
    <xf numFmtId="0" fontId="4" fillId="0" borderId="12" xfId="0" applyFont="1" applyFill="1" applyBorder="1"/>
    <xf numFmtId="0" fontId="0" fillId="0" borderId="13" xfId="0" applyBorder="1" applyAlignment="1">
      <alignment horizontal="center"/>
    </xf>
    <xf numFmtId="0" fontId="0" fillId="0" borderId="13" xfId="0" applyBorder="1"/>
    <xf numFmtId="164" fontId="0" fillId="0" borderId="13" xfId="0" applyNumberFormat="1" applyBorder="1"/>
    <xf numFmtId="0" fontId="0" fillId="0" borderId="14" xfId="0" applyBorder="1"/>
    <xf numFmtId="0" fontId="13" fillId="0" borderId="13" xfId="0" applyFont="1" applyFill="1" applyBorder="1" applyAlignment="1">
      <alignment horizontal="left" indent="1"/>
    </xf>
    <xf numFmtId="0" fontId="4" fillId="0" borderId="12" xfId="0" applyFont="1" applyBorder="1"/>
    <xf numFmtId="2" fontId="0" fillId="0" borderId="12" xfId="0" applyNumberFormat="1" applyBorder="1" applyAlignment="1">
      <alignment horizontal="right" indent="1"/>
    </xf>
    <xf numFmtId="0" fontId="13" fillId="0" borderId="13" xfId="0" applyFont="1" applyFill="1" applyBorder="1" applyAlignment="1"/>
    <xf numFmtId="0" fontId="13" fillId="0" borderId="5" xfId="0" applyFont="1" applyFill="1" applyBorder="1" applyAlignment="1">
      <alignment horizontal="left" indent="1"/>
    </xf>
    <xf numFmtId="0" fontId="0" fillId="0" borderId="18" xfId="0" applyBorder="1" applyAlignment="1">
      <alignment horizontal="center"/>
    </xf>
    <xf numFmtId="2" fontId="0" fillId="0" borderId="18" xfId="0" applyNumberFormat="1" applyBorder="1" applyAlignment="1">
      <alignment horizontal="right" indent="1"/>
    </xf>
    <xf numFmtId="0" fontId="13" fillId="0" borderId="18" xfId="0" applyFont="1" applyBorder="1" applyAlignment="1">
      <alignment horizontal="center"/>
    </xf>
    <xf numFmtId="0" fontId="0" fillId="0" borderId="18" xfId="0" applyBorder="1" applyAlignment="1">
      <alignment horizontal="right" indent="1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 indent="1"/>
    </xf>
    <xf numFmtId="2" fontId="0" fillId="0" borderId="3" xfId="0" applyNumberFormat="1" applyBorder="1" applyAlignment="1">
      <alignment horizontal="right" indent="1"/>
    </xf>
    <xf numFmtId="0" fontId="0" fillId="0" borderId="13" xfId="0" applyBorder="1" applyAlignment="1"/>
    <xf numFmtId="0" fontId="0" fillId="0" borderId="14" xfId="0" applyBorder="1" applyAlignment="1"/>
    <xf numFmtId="0" fontId="13" fillId="0" borderId="3" xfId="0" applyFont="1" applyBorder="1" applyAlignment="1">
      <alignment horizontal="center"/>
    </xf>
    <xf numFmtId="0" fontId="4" fillId="0" borderId="0" xfId="0" applyFont="1" applyFill="1" applyBorder="1" applyAlignment="1"/>
    <xf numFmtId="0" fontId="13" fillId="0" borderId="4" xfId="0" applyFont="1" applyBorder="1" applyAlignment="1">
      <alignment horizontal="right" indent="2"/>
    </xf>
    <xf numFmtId="0" fontId="13" fillId="0" borderId="4" xfId="0" applyFont="1" applyBorder="1" applyAlignment="1">
      <alignment horizontal="left" indent="2"/>
    </xf>
    <xf numFmtId="0" fontId="13" fillId="0" borderId="13" xfId="0" applyFont="1" applyBorder="1" applyAlignment="1">
      <alignment horizontal="left" indent="1"/>
    </xf>
    <xf numFmtId="0" fontId="13" fillId="0" borderId="19" xfId="0" applyFont="1" applyFill="1" applyBorder="1"/>
    <xf numFmtId="0" fontId="14" fillId="0" borderId="0" xfId="0" applyFont="1" applyFill="1" applyBorder="1" applyAlignment="1">
      <alignment horizontal="right" indent="3"/>
    </xf>
    <xf numFmtId="0" fontId="14" fillId="0" borderId="0" xfId="0" applyFont="1" applyFill="1" applyBorder="1"/>
    <xf numFmtId="3" fontId="15" fillId="0" borderId="0" xfId="0" applyNumberFormat="1" applyFont="1" applyFill="1" applyBorder="1"/>
    <xf numFmtId="0" fontId="4" fillId="0" borderId="0" xfId="0" applyFont="1" applyBorder="1" applyAlignment="1">
      <alignment horizontal="right" indent="2"/>
    </xf>
    <xf numFmtId="0" fontId="13" fillId="0" borderId="3" xfId="0" applyFont="1" applyFill="1" applyBorder="1" applyAlignment="1">
      <alignment horizontal="left" indent="1"/>
    </xf>
    <xf numFmtId="0" fontId="13" fillId="0" borderId="0" xfId="0" applyFont="1" applyBorder="1" applyAlignment="1">
      <alignment horizontal="right" indent="1"/>
    </xf>
    <xf numFmtId="0" fontId="13" fillId="0" borderId="0" xfId="0" applyFont="1" applyFill="1" applyBorder="1" applyAlignment="1">
      <alignment horizontal="left" indent="1"/>
    </xf>
    <xf numFmtId="0" fontId="0" fillId="0" borderId="0" xfId="0" applyBorder="1" applyAlignment="1">
      <alignment horizontal="right" indent="1"/>
    </xf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left" indent="1"/>
    </xf>
    <xf numFmtId="0" fontId="13" fillId="0" borderId="0" xfId="0" applyFont="1" applyBorder="1" applyAlignment="1">
      <alignment horizontal="left" indent="1"/>
    </xf>
    <xf numFmtId="0" fontId="13" fillId="0" borderId="4" xfId="0" applyFont="1" applyBorder="1" applyAlignment="1">
      <alignment horizontal="left" indent="1"/>
    </xf>
    <xf numFmtId="0" fontId="4" fillId="0" borderId="0" xfId="0" applyFont="1" applyFill="1" applyBorder="1"/>
    <xf numFmtId="0" fontId="13" fillId="0" borderId="0" xfId="0" applyFont="1" applyFill="1" applyBorder="1"/>
    <xf numFmtId="3" fontId="15" fillId="2" borderId="1" xfId="0" applyNumberFormat="1" applyFont="1" applyFill="1" applyBorder="1"/>
    <xf numFmtId="0" fontId="13" fillId="0" borderId="18" xfId="0" applyFont="1" applyFill="1" applyBorder="1" applyAlignment="1">
      <alignment horizontal="left" indent="1"/>
    </xf>
    <xf numFmtId="0" fontId="13" fillId="0" borderId="18" xfId="0" applyFont="1" applyBorder="1" applyAlignment="1">
      <alignment horizontal="right" indent="1"/>
    </xf>
    <xf numFmtId="3" fontId="13" fillId="0" borderId="3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0" fontId="13" fillId="0" borderId="0" xfId="0" applyFont="1" applyBorder="1"/>
    <xf numFmtId="0" fontId="4" fillId="0" borderId="4" xfId="0" applyFont="1" applyBorder="1" applyAlignment="1">
      <alignment horizontal="left" indent="2"/>
    </xf>
    <xf numFmtId="0" fontId="15" fillId="2" borderId="8" xfId="0" applyFont="1" applyFill="1" applyBorder="1" applyAlignment="1">
      <alignment horizontal="center"/>
    </xf>
    <xf numFmtId="0" fontId="15" fillId="2" borderId="8" xfId="0" applyFont="1" applyFill="1" applyBorder="1"/>
    <xf numFmtId="164" fontId="15" fillId="2" borderId="8" xfId="0" applyNumberFormat="1" applyFont="1" applyFill="1" applyBorder="1"/>
    <xf numFmtId="0" fontId="14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/>
    <xf numFmtId="3" fontId="15" fillId="2" borderId="0" xfId="0" applyNumberFormat="1" applyFont="1" applyFill="1" applyBorder="1"/>
    <xf numFmtId="3" fontId="0" fillId="0" borderId="20" xfId="0" applyNumberFormat="1" applyBorder="1" applyAlignment="1">
      <alignment horizontal="right" indent="1"/>
    </xf>
    <xf numFmtId="0" fontId="0" fillId="0" borderId="20" xfId="0" applyBorder="1"/>
    <xf numFmtId="0" fontId="13" fillId="0" borderId="3" xfId="0" applyFont="1" applyFill="1" applyBorder="1"/>
    <xf numFmtId="0" fontId="4" fillId="0" borderId="4" xfId="0" applyFont="1" applyFill="1" applyBorder="1" applyAlignment="1">
      <alignment horizontal="left" indent="2"/>
    </xf>
    <xf numFmtId="0" fontId="13" fillId="0" borderId="4" xfId="0" applyFont="1" applyFill="1" applyBorder="1"/>
    <xf numFmtId="0" fontId="0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right" indent="1"/>
    </xf>
    <xf numFmtId="3" fontId="0" fillId="0" borderId="4" xfId="0" applyNumberFormat="1" applyFill="1" applyBorder="1" applyAlignment="1">
      <alignment horizontal="right" indent="1"/>
    </xf>
    <xf numFmtId="3" fontId="0" fillId="0" borderId="20" xfId="0" applyNumberFormat="1" applyFill="1" applyBorder="1" applyAlignment="1">
      <alignment horizontal="right" indent="1"/>
    </xf>
    <xf numFmtId="3" fontId="0" fillId="0" borderId="11" xfId="0" applyNumberFormat="1" applyFill="1" applyBorder="1" applyAlignment="1">
      <alignment horizontal="right" indent="1"/>
    </xf>
    <xf numFmtId="0" fontId="14" fillId="2" borderId="1" xfId="0" applyFont="1" applyFill="1" applyBorder="1" applyAlignment="1">
      <alignment horizontal="center"/>
    </xf>
    <xf numFmtId="0" fontId="0" fillId="0" borderId="21" xfId="0" applyBorder="1"/>
    <xf numFmtId="0" fontId="4" fillId="0" borderId="0" xfId="0" applyFont="1" applyBorder="1" applyAlignment="1">
      <alignment horizontal="left" indent="2"/>
    </xf>
    <xf numFmtId="164" fontId="13" fillId="0" borderId="0" xfId="0" applyNumberFormat="1" applyFont="1" applyBorder="1" applyAlignment="1">
      <alignment horizontal="right" indent="1"/>
    </xf>
    <xf numFmtId="0" fontId="13" fillId="0" borderId="3" xfId="0" applyFont="1" applyBorder="1"/>
    <xf numFmtId="0" fontId="13" fillId="0" borderId="4" xfId="0" applyFont="1" applyBorder="1"/>
    <xf numFmtId="3" fontId="12" fillId="0" borderId="0" xfId="0" applyNumberFormat="1" applyFont="1" applyFill="1" applyBorder="1"/>
    <xf numFmtId="3" fontId="0" fillId="0" borderId="0" xfId="0" applyNumberForma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13" fillId="0" borderId="13" xfId="0" applyFont="1" applyBorder="1"/>
    <xf numFmtId="3" fontId="0" fillId="0" borderId="13" xfId="0" applyNumberFormat="1" applyBorder="1"/>
    <xf numFmtId="165" fontId="0" fillId="0" borderId="13" xfId="0" applyNumberFormat="1" applyBorder="1"/>
    <xf numFmtId="164" fontId="0" fillId="3" borderId="9" xfId="0" applyNumberFormat="1" applyFill="1" applyBorder="1"/>
    <xf numFmtId="1" fontId="0" fillId="3" borderId="9" xfId="0" applyNumberFormat="1" applyFill="1" applyBorder="1"/>
    <xf numFmtId="10" fontId="0" fillId="3" borderId="9" xfId="0" applyNumberFormat="1" applyFill="1" applyBorder="1"/>
    <xf numFmtId="3" fontId="20" fillId="0" borderId="9" xfId="0" applyNumberFormat="1" applyFont="1" applyBorder="1" applyAlignment="1">
      <alignment vertical="center"/>
    </xf>
    <xf numFmtId="0" fontId="0" fillId="0" borderId="12" xfId="0" applyBorder="1" applyAlignment="1"/>
    <xf numFmtId="164" fontId="0" fillId="0" borderId="11" xfId="0" applyNumberFormat="1" applyBorder="1"/>
    <xf numFmtId="0" fontId="0" fillId="0" borderId="17" xfId="0" applyBorder="1"/>
    <xf numFmtId="3" fontId="21" fillId="0" borderId="22" xfId="0" applyNumberFormat="1" applyFont="1" applyBorder="1" applyAlignment="1">
      <alignment vertical="center"/>
    </xf>
    <xf numFmtId="0" fontId="0" fillId="0" borderId="12" xfId="0" applyBorder="1"/>
    <xf numFmtId="0" fontId="8" fillId="0" borderId="13" xfId="0" applyFont="1" applyBorder="1"/>
    <xf numFmtId="2" fontId="0" fillId="0" borderId="13" xfId="0" applyNumberFormat="1" applyBorder="1"/>
    <xf numFmtId="0" fontId="0" fillId="0" borderId="22" xfId="0" applyBorder="1"/>
    <xf numFmtId="3" fontId="21" fillId="0" borderId="2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/>
    <xf numFmtId="3" fontId="21" fillId="0" borderId="0" xfId="0" applyNumberFormat="1" applyFont="1" applyFill="1" applyBorder="1" applyAlignment="1">
      <alignment vertical="center"/>
    </xf>
    <xf numFmtId="3" fontId="21" fillId="0" borderId="4" xfId="0" applyNumberFormat="1" applyFont="1" applyFill="1" applyBorder="1" applyAlignment="1">
      <alignment vertical="center"/>
    </xf>
    <xf numFmtId="0" fontId="22" fillId="0" borderId="13" xfId="0" applyFont="1" applyBorder="1"/>
    <xf numFmtId="0" fontId="23" fillId="0" borderId="12" xfId="0" applyFont="1" applyBorder="1" applyAlignment="1">
      <alignment horizontal="center"/>
    </xf>
    <xf numFmtId="0" fontId="24" fillId="0" borderId="3" xfId="0" applyFont="1" applyBorder="1" applyAlignment="1">
      <alignment horizontal="left" vertical="center"/>
    </xf>
    <xf numFmtId="0" fontId="24" fillId="0" borderId="10" xfId="0" applyFont="1" applyBorder="1" applyAlignment="1"/>
    <xf numFmtId="0" fontId="24" fillId="0" borderId="11" xfId="0" applyFont="1" applyBorder="1"/>
    <xf numFmtId="3" fontId="21" fillId="0" borderId="4" xfId="0" applyNumberFormat="1" applyFont="1" applyBorder="1" applyAlignment="1">
      <alignment vertical="center"/>
    </xf>
    <xf numFmtId="3" fontId="15" fillId="0" borderId="0" xfId="0" applyNumberFormat="1" applyFont="1" applyAlignment="1">
      <alignment vertical="center"/>
    </xf>
    <xf numFmtId="3" fontId="25" fillId="0" borderId="9" xfId="0" applyNumberFormat="1" applyFont="1" applyBorder="1" applyAlignment="1">
      <alignment vertical="center"/>
    </xf>
    <xf numFmtId="0" fontId="0" fillId="0" borderId="12" xfId="0" applyBorder="1" applyAlignment="1">
      <alignment horizontal="left"/>
    </xf>
    <xf numFmtId="3" fontId="21" fillId="0" borderId="3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vertical="center"/>
    </xf>
    <xf numFmtId="0" fontId="0" fillId="0" borderId="13" xfId="0" applyBorder="1" applyAlignment="1">
      <alignment horizontal="left"/>
    </xf>
    <xf numFmtId="3" fontId="26" fillId="0" borderId="9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0" fontId="23" fillId="0" borderId="0" xfId="0" applyFont="1" applyAlignment="1">
      <alignment horizontal="center"/>
    </xf>
    <xf numFmtId="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0" fontId="22" fillId="0" borderId="0" xfId="0" applyFont="1" applyBorder="1"/>
    <xf numFmtId="0" fontId="24" fillId="0" borderId="0" xfId="0" applyFont="1" applyBorder="1"/>
    <xf numFmtId="4" fontId="8" fillId="0" borderId="0" xfId="0" applyNumberFormat="1" applyFont="1" applyBorder="1" applyAlignment="1"/>
    <xf numFmtId="164" fontId="8" fillId="0" borderId="0" xfId="0" applyNumberFormat="1" applyFont="1" applyBorder="1" applyAlignment="1"/>
    <xf numFmtId="4" fontId="0" fillId="0" borderId="0" xfId="0" applyNumberFormat="1" applyBorder="1" applyAlignment="1"/>
    <xf numFmtId="164" fontId="0" fillId="0" borderId="0" xfId="0" applyNumberFormat="1" applyBorder="1" applyAlignment="1"/>
    <xf numFmtId="0" fontId="4" fillId="0" borderId="4" xfId="0" applyFont="1" applyFill="1" applyBorder="1" applyAlignment="1">
      <alignment horizontal="right" indent="2"/>
    </xf>
    <xf numFmtId="0" fontId="27" fillId="0" borderId="0" xfId="0" applyFont="1" applyFill="1" applyBorder="1"/>
    <xf numFmtId="165" fontId="0" fillId="0" borderId="0" xfId="1" applyNumberFormat="1" applyFont="1" applyBorder="1" applyAlignment="1">
      <alignment horizontal="right" indent="1"/>
    </xf>
    <xf numFmtId="0" fontId="0" fillId="0" borderId="0" xfId="0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0" fillId="0" borderId="1" xfId="0" applyNumberFormat="1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1</xdr:row>
      <xdr:rowOff>7620</xdr:rowOff>
    </xdr:from>
    <xdr:to>
      <xdr:col>1</xdr:col>
      <xdr:colOff>4442460</xdr:colOff>
      <xdr:row>6</xdr:row>
      <xdr:rowOff>160020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70" r="34276"/>
        <a:stretch>
          <a:fillRect/>
        </a:stretch>
      </xdr:blipFill>
      <xdr:spPr bwMode="auto">
        <a:xfrm>
          <a:off x="449580" y="175260"/>
          <a:ext cx="5052060" cy="990600"/>
        </a:xfrm>
        <a:prstGeom prst="rect">
          <a:avLst/>
        </a:prstGeom>
        <a:noFill/>
        <a:ln w="12700">
          <a:solidFill>
            <a:srgbClr val="5B9BD5"/>
          </a:solidFill>
          <a:miter lim="800000"/>
          <a:headEnd/>
          <a:tailEnd/>
        </a:ln>
      </xdr:spPr>
    </xdr:pic>
    <xdr:clientData/>
  </xdr:twoCellAnchor>
  <xdr:twoCellAnchor>
    <xdr:from>
      <xdr:col>7</xdr:col>
      <xdr:colOff>411480</xdr:colOff>
      <xdr:row>1</xdr:row>
      <xdr:rowOff>38100</xdr:rowOff>
    </xdr:from>
    <xdr:to>
      <xdr:col>10</xdr:col>
      <xdr:colOff>0</xdr:colOff>
      <xdr:row>7</xdr:row>
      <xdr:rowOff>83820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60229"/>
        <a:stretch>
          <a:fillRect/>
        </a:stretch>
      </xdr:blipFill>
      <xdr:spPr bwMode="auto">
        <a:xfrm>
          <a:off x="11902440" y="205740"/>
          <a:ext cx="2491740" cy="1051560"/>
        </a:xfrm>
        <a:prstGeom prst="rect">
          <a:avLst/>
        </a:prstGeom>
        <a:noFill/>
        <a:ln w="12700">
          <a:solidFill>
            <a:srgbClr val="5B9BD5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1257300</xdr:colOff>
      <xdr:row>220</xdr:row>
      <xdr:rowOff>60960</xdr:rowOff>
    </xdr:from>
    <xdr:to>
      <xdr:col>1</xdr:col>
      <xdr:colOff>3009900</xdr:colOff>
      <xdr:row>225</xdr:row>
      <xdr:rowOff>22429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49780" y="39220140"/>
          <a:ext cx="1752600" cy="8758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_5-Rubrado%20DSI%20Jardin%20N&#176;152_Tb&#243;%20CALCULO%20Y%20PORCENTAJ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BRADO ORIGINAL DSI Calculo"/>
      <sheetName val="RUBRADO CON % DSI"/>
      <sheetName val="JULIO"/>
    </sheetNames>
    <sheetDataSet>
      <sheetData sheetId="0">
        <row r="219">
          <cell r="H219">
            <v>605226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R245"/>
  <sheetViews>
    <sheetView tabSelected="1" topLeftCell="A176" workbookViewId="0">
      <selection activeCell="D213" sqref="D213"/>
    </sheetView>
  </sheetViews>
  <sheetFormatPr baseColWidth="10" defaultRowHeight="14.4" x14ac:dyDescent="0.3"/>
  <cols>
    <col min="2" max="2" width="75" customWidth="1"/>
    <col min="5" max="5" width="0" hidden="1" customWidth="1"/>
    <col min="7" max="7" width="12.77734375" style="1" customWidth="1"/>
    <col min="10" max="10" width="14.33203125" customWidth="1"/>
    <col min="11" max="11" width="11.5546875" style="2"/>
  </cols>
  <sheetData>
    <row r="9" spans="1:10" ht="25.2" x14ac:dyDescent="0.6">
      <c r="A9" s="3" t="s">
        <v>0</v>
      </c>
    </row>
    <row r="10" spans="1:10" ht="21.6" thickBot="1" x14ac:dyDescent="0.55000000000000004">
      <c r="A10" s="4" t="s">
        <v>1</v>
      </c>
    </row>
    <row r="11" spans="1:10" ht="15" thickBot="1" x14ac:dyDescent="0.35">
      <c r="A11" s="205" t="s">
        <v>2</v>
      </c>
      <c r="B11" s="206"/>
      <c r="C11" s="5"/>
      <c r="D11" s="5"/>
      <c r="E11" s="5"/>
      <c r="F11" s="5"/>
      <c r="G11" s="6"/>
      <c r="H11" s="5"/>
      <c r="I11" s="5"/>
    </row>
    <row r="12" spans="1:10" x14ac:dyDescent="0.3">
      <c r="A12" s="7" t="s">
        <v>3</v>
      </c>
      <c r="B12" s="8"/>
      <c r="C12" s="9"/>
      <c r="D12" s="9"/>
      <c r="E12" s="9"/>
      <c r="F12" s="9"/>
      <c r="G12" s="10"/>
      <c r="H12" s="9"/>
      <c r="I12" s="9"/>
    </row>
    <row r="13" spans="1:10" ht="15" thickBot="1" x14ac:dyDescent="0.35">
      <c r="A13" s="11" t="s">
        <v>4</v>
      </c>
      <c r="B13" s="12"/>
      <c r="C13" s="9"/>
      <c r="D13" s="9"/>
      <c r="E13" s="9"/>
      <c r="F13" s="9"/>
      <c r="G13" s="10"/>
      <c r="H13" s="9"/>
      <c r="I13" s="9"/>
    </row>
    <row r="14" spans="1:10" ht="15" thickBot="1" x14ac:dyDescent="0.35">
      <c r="A14" s="205" t="s">
        <v>5</v>
      </c>
      <c r="B14" s="206"/>
      <c r="G14" s="215" t="s">
        <v>369</v>
      </c>
      <c r="H14" s="216"/>
      <c r="I14" s="216"/>
      <c r="J14" s="217"/>
    </row>
    <row r="15" spans="1:10" x14ac:dyDescent="0.3">
      <c r="A15" s="13" t="s">
        <v>6</v>
      </c>
      <c r="B15" s="14"/>
      <c r="C15" s="201"/>
      <c r="D15" s="201"/>
      <c r="E15" s="201"/>
      <c r="F15" s="201"/>
      <c r="G15" s="201"/>
      <c r="H15" s="201"/>
      <c r="I15" s="15"/>
    </row>
    <row r="16" spans="1:10" x14ac:dyDescent="0.3">
      <c r="A16" s="207" t="s">
        <v>7</v>
      </c>
      <c r="B16" s="207"/>
      <c r="C16" s="207"/>
      <c r="D16" s="208"/>
      <c r="E16" s="16"/>
      <c r="F16" s="16"/>
      <c r="G16" s="17"/>
      <c r="H16" s="16"/>
      <c r="I16" s="16"/>
    </row>
    <row r="17" spans="1:17" ht="15.6" x14ac:dyDescent="0.3">
      <c r="A17" s="209"/>
      <c r="B17" s="209"/>
      <c r="C17" s="209"/>
      <c r="D17" s="210"/>
      <c r="H17" s="18" t="s">
        <v>8</v>
      </c>
      <c r="I17" s="18"/>
      <c r="J17" s="19">
        <v>43256</v>
      </c>
    </row>
    <row r="18" spans="1:17" ht="24" customHeight="1" thickBot="1" x14ac:dyDescent="0.35">
      <c r="A18" s="209"/>
      <c r="B18" s="209"/>
      <c r="C18" s="209"/>
      <c r="D18" s="210"/>
      <c r="E18" s="16"/>
      <c r="F18" s="16"/>
      <c r="G18" s="17"/>
      <c r="H18" s="20"/>
      <c r="I18" s="20"/>
    </row>
    <row r="19" spans="1:17" ht="23.4" thickBot="1" x14ac:dyDescent="0.45">
      <c r="A19" s="211" t="s">
        <v>9</v>
      </c>
      <c r="B19" s="212"/>
      <c r="C19" s="212"/>
      <c r="D19" s="212"/>
      <c r="E19" s="212"/>
      <c r="F19" s="212"/>
      <c r="G19" s="212"/>
      <c r="H19" s="212"/>
      <c r="I19" s="212"/>
      <c r="J19" s="213"/>
      <c r="K19" s="21"/>
    </row>
    <row r="20" spans="1:17" ht="15" thickBot="1" x14ac:dyDescent="0.35">
      <c r="A20" s="20"/>
      <c r="B20" s="22"/>
      <c r="C20" s="23"/>
      <c r="D20" s="23"/>
      <c r="E20" s="23"/>
      <c r="F20" s="23"/>
      <c r="G20" s="24"/>
    </row>
    <row r="21" spans="1:17" ht="55.8" thickBot="1" x14ac:dyDescent="0.35">
      <c r="A21" s="25" t="s">
        <v>10</v>
      </c>
      <c r="B21" s="25" t="s">
        <v>11</v>
      </c>
      <c r="C21" s="25" t="s">
        <v>12</v>
      </c>
      <c r="D21" s="25" t="s">
        <v>13</v>
      </c>
      <c r="E21" s="25" t="s">
        <v>14</v>
      </c>
      <c r="F21" s="26" t="s">
        <v>15</v>
      </c>
      <c r="G21" s="27" t="s">
        <v>16</v>
      </c>
      <c r="H21" s="25" t="s">
        <v>17</v>
      </c>
      <c r="I21" s="26" t="s">
        <v>18</v>
      </c>
      <c r="J21" s="25" t="s">
        <v>19</v>
      </c>
      <c r="K21" s="28"/>
      <c r="L21" s="23"/>
      <c r="M21" s="23"/>
      <c r="N21" s="23"/>
      <c r="O21" s="23"/>
      <c r="P21" s="23"/>
      <c r="Q21" s="23"/>
    </row>
    <row r="22" spans="1:17" ht="15" thickBot="1" x14ac:dyDescent="0.35">
      <c r="A22" s="20"/>
      <c r="C22" s="23"/>
      <c r="D22" s="23"/>
      <c r="E22" s="23"/>
      <c r="F22" s="23"/>
      <c r="G22" s="24"/>
      <c r="K22" s="28"/>
      <c r="L22" s="23"/>
      <c r="M22" s="23"/>
      <c r="N22" s="23"/>
      <c r="O22" s="23"/>
      <c r="P22" s="23"/>
      <c r="Q22" s="23"/>
    </row>
    <row r="23" spans="1:17" ht="15" thickBot="1" x14ac:dyDescent="0.35">
      <c r="A23" s="29">
        <v>1</v>
      </c>
      <c r="B23" s="30" t="s">
        <v>20</v>
      </c>
      <c r="C23" s="31"/>
      <c r="D23" s="31"/>
      <c r="E23" s="31"/>
      <c r="F23" s="26"/>
      <c r="G23" s="27"/>
      <c r="H23" s="32"/>
      <c r="I23" s="33">
        <f>J23/$J$205</f>
        <v>6.3736033036732531E-2</v>
      </c>
      <c r="J23" s="34">
        <f>SUM(H24:H32)</f>
        <v>172200</v>
      </c>
      <c r="K23" s="28"/>
      <c r="L23" s="23"/>
      <c r="M23" s="23"/>
      <c r="N23" s="23"/>
      <c r="O23" s="23"/>
      <c r="P23" s="23"/>
      <c r="Q23" s="23"/>
    </row>
    <row r="24" spans="1:17" x14ac:dyDescent="0.3">
      <c r="A24" s="35" t="s">
        <v>21</v>
      </c>
      <c r="B24" s="36" t="s">
        <v>22</v>
      </c>
      <c r="C24" s="37" t="s">
        <v>23</v>
      </c>
      <c r="D24" s="38">
        <v>1</v>
      </c>
      <c r="E24" s="39">
        <v>24456</v>
      </c>
      <c r="F24" s="40">
        <f>E24/$J$205</f>
        <v>9.0518491518369968E-3</v>
      </c>
      <c r="G24" s="41">
        <f>H24/$J$205</f>
        <v>9.0518491518369968E-3</v>
      </c>
      <c r="H24" s="39">
        <f t="shared" ref="H24:H32" si="0">+E24*D24</f>
        <v>24456</v>
      </c>
      <c r="I24" s="42"/>
      <c r="K24" s="43"/>
      <c r="L24" s="44"/>
      <c r="M24" s="44"/>
      <c r="N24" s="23"/>
      <c r="O24" s="23"/>
      <c r="P24" s="45"/>
      <c r="Q24" s="23"/>
    </row>
    <row r="25" spans="1:17" x14ac:dyDescent="0.3">
      <c r="A25" s="35" t="s">
        <v>24</v>
      </c>
      <c r="B25" s="46" t="s">
        <v>25</v>
      </c>
      <c r="C25" s="47" t="s">
        <v>23</v>
      </c>
      <c r="D25" s="48">
        <v>1</v>
      </c>
      <c r="E25" s="39">
        <v>23125</v>
      </c>
      <c r="F25" s="40">
        <f t="shared" ref="F25:F32" si="1">E25/$J$205</f>
        <v>8.5592088500257828E-3</v>
      </c>
      <c r="G25" s="41">
        <f t="shared" ref="G25:G32" si="2">H25/$J$205</f>
        <v>8.5592088500257828E-3</v>
      </c>
      <c r="H25" s="39">
        <f t="shared" si="0"/>
        <v>23125</v>
      </c>
      <c r="I25" s="42"/>
      <c r="K25" s="43"/>
      <c r="L25" s="44"/>
      <c r="M25" s="44"/>
      <c r="N25" s="23"/>
      <c r="O25" s="23"/>
      <c r="P25" s="23"/>
      <c r="Q25" s="23"/>
    </row>
    <row r="26" spans="1:17" x14ac:dyDescent="0.3">
      <c r="A26" s="35" t="s">
        <v>26</v>
      </c>
      <c r="B26" s="46" t="s">
        <v>27</v>
      </c>
      <c r="C26" s="47" t="s">
        <v>23</v>
      </c>
      <c r="D26" s="48">
        <v>1</v>
      </c>
      <c r="E26" s="39">
        <v>17000</v>
      </c>
      <c r="F26" s="40">
        <f t="shared" si="1"/>
        <v>6.2921751546135491E-3</v>
      </c>
      <c r="G26" s="41">
        <f t="shared" si="2"/>
        <v>6.2921751546135491E-3</v>
      </c>
      <c r="H26" s="39">
        <f t="shared" si="0"/>
        <v>17000</v>
      </c>
      <c r="I26" s="42"/>
      <c r="K26" s="43"/>
      <c r="L26" s="49"/>
      <c r="M26" s="50"/>
      <c r="N26" s="51"/>
      <c r="O26" s="51"/>
      <c r="P26" s="51"/>
      <c r="Q26" s="23"/>
    </row>
    <row r="27" spans="1:17" x14ac:dyDescent="0.3">
      <c r="A27" s="35" t="s">
        <v>28</v>
      </c>
      <c r="B27" s="46" t="s">
        <v>332</v>
      </c>
      <c r="C27" s="47" t="s">
        <v>29</v>
      </c>
      <c r="D27" s="48">
        <v>1</v>
      </c>
      <c r="E27" s="39">
        <v>14880</v>
      </c>
      <c r="F27" s="40">
        <f t="shared" si="1"/>
        <v>5.5075039000382119E-3</v>
      </c>
      <c r="G27" s="41">
        <f t="shared" si="2"/>
        <v>5.5075039000382119E-3</v>
      </c>
      <c r="H27" s="39">
        <f t="shared" si="0"/>
        <v>14880</v>
      </c>
      <c r="I27" s="42"/>
      <c r="K27" s="43"/>
      <c r="L27" s="44"/>
      <c r="M27" s="44"/>
      <c r="N27" s="23"/>
      <c r="O27" s="23"/>
      <c r="P27" s="23"/>
      <c r="Q27" s="23"/>
    </row>
    <row r="28" spans="1:17" x14ac:dyDescent="0.3">
      <c r="A28" s="35" t="s">
        <v>30</v>
      </c>
      <c r="B28" s="36" t="s">
        <v>31</v>
      </c>
      <c r="C28" s="47" t="s">
        <v>23</v>
      </c>
      <c r="D28" s="48">
        <v>1</v>
      </c>
      <c r="E28" s="39">
        <v>23327</v>
      </c>
      <c r="F28" s="40">
        <f t="shared" si="1"/>
        <v>8.6339746959806039E-3</v>
      </c>
      <c r="G28" s="41">
        <f t="shared" si="2"/>
        <v>8.6339746959806039E-3</v>
      </c>
      <c r="H28" s="39">
        <f t="shared" si="0"/>
        <v>23327</v>
      </c>
      <c r="I28" s="42"/>
      <c r="K28" s="43"/>
      <c r="L28" s="44"/>
      <c r="M28" s="44"/>
      <c r="N28" s="23"/>
      <c r="O28" s="23"/>
      <c r="P28" s="23"/>
      <c r="Q28" s="23"/>
    </row>
    <row r="29" spans="1:17" x14ac:dyDescent="0.3">
      <c r="A29" s="35" t="s">
        <v>32</v>
      </c>
      <c r="B29" s="36" t="s">
        <v>33</v>
      </c>
      <c r="C29" s="52" t="s">
        <v>23</v>
      </c>
      <c r="D29" s="48">
        <v>1</v>
      </c>
      <c r="E29" s="39">
        <v>12000</v>
      </c>
      <c r="F29" s="40">
        <f t="shared" si="1"/>
        <v>4.4415354032566225E-3</v>
      </c>
      <c r="G29" s="41">
        <f t="shared" si="2"/>
        <v>4.4415354032566225E-3</v>
      </c>
      <c r="H29" s="39">
        <f t="shared" si="0"/>
        <v>12000</v>
      </c>
      <c r="I29" s="42"/>
      <c r="K29" s="43"/>
      <c r="L29" s="44"/>
      <c r="M29" s="44"/>
      <c r="N29" s="23"/>
      <c r="O29" s="23"/>
    </row>
    <row r="30" spans="1:17" x14ac:dyDescent="0.3">
      <c r="A30" s="35" t="s">
        <v>34</v>
      </c>
      <c r="B30" s="36" t="s">
        <v>35</v>
      </c>
      <c r="C30" s="47" t="s">
        <v>23</v>
      </c>
      <c r="D30" s="48">
        <v>1</v>
      </c>
      <c r="E30" s="39">
        <v>24586</v>
      </c>
      <c r="F30" s="40">
        <f t="shared" si="1"/>
        <v>9.0999657853722774E-3</v>
      </c>
      <c r="G30" s="41">
        <f t="shared" si="2"/>
        <v>9.0999657853722774E-3</v>
      </c>
      <c r="H30" s="39">
        <f t="shared" si="0"/>
        <v>24586</v>
      </c>
      <c r="I30" s="42"/>
      <c r="K30" s="43"/>
      <c r="L30" s="44"/>
      <c r="M30" s="44"/>
      <c r="N30" s="23"/>
      <c r="O30" s="23"/>
    </row>
    <row r="31" spans="1:17" x14ac:dyDescent="0.3">
      <c r="A31" s="35" t="s">
        <v>36</v>
      </c>
      <c r="B31" s="36" t="s">
        <v>37</v>
      </c>
      <c r="C31" s="47" t="s">
        <v>23</v>
      </c>
      <c r="D31" s="48">
        <v>1</v>
      </c>
      <c r="E31" s="39">
        <v>8000</v>
      </c>
      <c r="F31" s="40">
        <f t="shared" si="1"/>
        <v>2.9610236021710818E-3</v>
      </c>
      <c r="G31" s="41">
        <f t="shared" si="2"/>
        <v>2.9610236021710818E-3</v>
      </c>
      <c r="H31" s="39">
        <f t="shared" si="0"/>
        <v>8000</v>
      </c>
      <c r="I31" s="42"/>
      <c r="K31" s="43"/>
      <c r="L31" s="44"/>
      <c r="M31" s="44"/>
      <c r="N31" s="23"/>
      <c r="O31" s="23"/>
    </row>
    <row r="32" spans="1:17" x14ac:dyDescent="0.3">
      <c r="A32" s="35" t="s">
        <v>38</v>
      </c>
      <c r="B32" s="36" t="s">
        <v>39</v>
      </c>
      <c r="C32" s="47" t="s">
        <v>23</v>
      </c>
      <c r="D32" s="48">
        <v>1</v>
      </c>
      <c r="E32" s="39">
        <v>24826</v>
      </c>
      <c r="F32" s="40">
        <f t="shared" si="1"/>
        <v>9.1887964934374098E-3</v>
      </c>
      <c r="G32" s="41">
        <f t="shared" si="2"/>
        <v>9.1887964934374098E-3</v>
      </c>
      <c r="H32" s="39">
        <f t="shared" si="0"/>
        <v>24826</v>
      </c>
      <c r="I32" s="53"/>
      <c r="J32" s="54"/>
      <c r="K32" s="43"/>
      <c r="L32" s="44"/>
      <c r="M32" s="44"/>
      <c r="N32" s="23"/>
      <c r="O32" s="23"/>
    </row>
    <row r="33" spans="1:15" ht="5.4" customHeight="1" thickBot="1" x14ac:dyDescent="0.35">
      <c r="A33" s="20"/>
      <c r="B33" s="23"/>
      <c r="C33" s="16"/>
      <c r="D33" s="23"/>
      <c r="E33" s="23"/>
      <c r="F33" s="23"/>
      <c r="G33" s="24"/>
      <c r="K33" s="43"/>
      <c r="L33" s="44"/>
      <c r="M33" s="44"/>
      <c r="N33" s="23"/>
      <c r="O33" s="23"/>
    </row>
    <row r="34" spans="1:15" ht="15" thickBot="1" x14ac:dyDescent="0.35">
      <c r="A34" s="29">
        <v>2</v>
      </c>
      <c r="B34" s="30" t="s">
        <v>40</v>
      </c>
      <c r="C34" s="31"/>
      <c r="D34" s="31"/>
      <c r="E34" s="31"/>
      <c r="F34" s="31"/>
      <c r="G34" s="55"/>
      <c r="H34" s="32"/>
      <c r="I34" s="33">
        <f>J34/$J$205</f>
        <v>6.2675616459205011E-2</v>
      </c>
      <c r="J34" s="34">
        <f>SUM(H35:H49)</f>
        <v>169335</v>
      </c>
      <c r="K34" s="43"/>
      <c r="L34" s="44"/>
      <c r="M34" s="44"/>
    </row>
    <row r="35" spans="1:15" x14ac:dyDescent="0.3">
      <c r="A35" s="35" t="s">
        <v>41</v>
      </c>
      <c r="B35" s="56" t="s">
        <v>42</v>
      </c>
      <c r="C35" s="57"/>
      <c r="D35" s="57"/>
      <c r="E35" s="39"/>
      <c r="F35" s="40"/>
      <c r="G35" s="41"/>
      <c r="H35" s="58"/>
      <c r="I35" s="59"/>
      <c r="K35" s="43"/>
      <c r="L35" s="44"/>
      <c r="M35" s="44"/>
    </row>
    <row r="36" spans="1:15" x14ac:dyDescent="0.3">
      <c r="A36" s="63" t="s">
        <v>331</v>
      </c>
      <c r="B36" s="61" t="s">
        <v>43</v>
      </c>
      <c r="C36" s="52" t="s">
        <v>44</v>
      </c>
      <c r="D36" s="48">
        <v>3</v>
      </c>
      <c r="E36" s="39">
        <v>1273</v>
      </c>
      <c r="F36" s="40">
        <f>E36/$J$205</f>
        <v>4.7117288069547337E-4</v>
      </c>
      <c r="G36" s="41">
        <f>H36/$J$205</f>
        <v>1.4135186420864202E-3</v>
      </c>
      <c r="H36" s="39">
        <f>+E36*D36</f>
        <v>3819</v>
      </c>
      <c r="I36" s="42"/>
      <c r="K36" s="43"/>
      <c r="L36" s="44"/>
      <c r="M36" s="44"/>
    </row>
    <row r="37" spans="1:15" x14ac:dyDescent="0.3">
      <c r="A37" s="63" t="s">
        <v>336</v>
      </c>
      <c r="B37" s="64" t="s">
        <v>46</v>
      </c>
      <c r="C37" s="52" t="s">
        <v>44</v>
      </c>
      <c r="D37" s="65">
        <v>3</v>
      </c>
      <c r="E37" s="39">
        <v>1213</v>
      </c>
      <c r="F37" s="40">
        <f>E37/$J$205</f>
        <v>4.4896520367919028E-4</v>
      </c>
      <c r="G37" s="41">
        <f>H37/$J$205</f>
        <v>1.3468956110375709E-3</v>
      </c>
      <c r="H37" s="39">
        <f>+E37*D37</f>
        <v>3639</v>
      </c>
      <c r="I37" s="42"/>
      <c r="K37" s="43"/>
      <c r="L37" s="44"/>
      <c r="M37" s="44"/>
    </row>
    <row r="38" spans="1:15" x14ac:dyDescent="0.3">
      <c r="A38" s="63" t="s">
        <v>337</v>
      </c>
      <c r="B38" s="64" t="s">
        <v>47</v>
      </c>
      <c r="C38" s="52" t="s">
        <v>44</v>
      </c>
      <c r="D38" s="65">
        <v>0.5</v>
      </c>
      <c r="E38" s="39">
        <v>1382</v>
      </c>
      <c r="F38" s="40">
        <f>E38/$J$205</f>
        <v>5.115168272750544E-4</v>
      </c>
      <c r="G38" s="41">
        <f>H38/$J$205</f>
        <v>2.557584136375272E-4</v>
      </c>
      <c r="H38" s="39">
        <f t="shared" ref="H38:H46" si="3">+E38*D38</f>
        <v>691</v>
      </c>
      <c r="I38" s="42"/>
      <c r="K38" s="43"/>
      <c r="L38" s="44"/>
      <c r="M38" s="44"/>
    </row>
    <row r="39" spans="1:15" x14ac:dyDescent="0.3">
      <c r="A39" s="63" t="s">
        <v>338</v>
      </c>
      <c r="B39" s="64" t="s">
        <v>48</v>
      </c>
      <c r="C39" s="52" t="s">
        <v>44</v>
      </c>
      <c r="D39" s="65">
        <v>9</v>
      </c>
      <c r="E39" s="39">
        <v>480</v>
      </c>
      <c r="F39" s="40">
        <f>E39/$J$205</f>
        <v>1.7766141613026492E-4</v>
      </c>
      <c r="G39" s="41">
        <f>H39/$J$205</f>
        <v>1.5989527451723841E-3</v>
      </c>
      <c r="H39" s="39">
        <f t="shared" si="3"/>
        <v>4320</v>
      </c>
      <c r="I39" s="42"/>
      <c r="K39" s="43"/>
      <c r="L39" s="44"/>
      <c r="M39" s="44"/>
    </row>
    <row r="40" spans="1:15" x14ac:dyDescent="0.3">
      <c r="A40" s="35" t="s">
        <v>339</v>
      </c>
      <c r="B40" s="46" t="s">
        <v>50</v>
      </c>
      <c r="C40" s="52"/>
      <c r="D40" s="62"/>
      <c r="E40" s="39"/>
      <c r="F40" s="40"/>
      <c r="G40" s="41"/>
      <c r="H40" s="39"/>
      <c r="I40" s="42"/>
      <c r="K40" s="43"/>
      <c r="L40" s="44"/>
      <c r="M40" s="44"/>
    </row>
    <row r="41" spans="1:15" x14ac:dyDescent="0.3">
      <c r="A41" s="102" t="s">
        <v>340</v>
      </c>
      <c r="B41" s="66" t="s">
        <v>52</v>
      </c>
      <c r="C41" s="67" t="s">
        <v>23</v>
      </c>
      <c r="D41" s="68">
        <v>1</v>
      </c>
      <c r="E41" s="39">
        <v>8000</v>
      </c>
      <c r="F41" s="40">
        <f>E41/$J$205</f>
        <v>2.9610236021710818E-3</v>
      </c>
      <c r="G41" s="41">
        <f>H41/$J$205</f>
        <v>2.9610236021710818E-3</v>
      </c>
      <c r="H41" s="39">
        <f t="shared" si="3"/>
        <v>8000</v>
      </c>
      <c r="I41" s="42"/>
      <c r="K41" s="43"/>
      <c r="L41" s="44"/>
      <c r="M41" s="44"/>
    </row>
    <row r="42" spans="1:15" x14ac:dyDescent="0.3">
      <c r="A42" s="102" t="s">
        <v>45</v>
      </c>
      <c r="B42" s="66" t="s">
        <v>54</v>
      </c>
      <c r="C42" s="52" t="s">
        <v>44</v>
      </c>
      <c r="D42" s="62">
        <v>11</v>
      </c>
      <c r="E42" s="39">
        <v>2314</v>
      </c>
      <c r="F42" s="40">
        <f>E42/$J$205</f>
        <v>8.5647607692798547E-4</v>
      </c>
      <c r="G42" s="41">
        <f>H42/$J$205</f>
        <v>9.4212368462078394E-3</v>
      </c>
      <c r="H42" s="39">
        <f>+E42*D42</f>
        <v>25454</v>
      </c>
      <c r="I42" s="42"/>
      <c r="K42" s="43"/>
      <c r="L42" s="44"/>
      <c r="M42" s="44"/>
    </row>
    <row r="43" spans="1:15" x14ac:dyDescent="0.3">
      <c r="A43" s="35" t="s">
        <v>49</v>
      </c>
      <c r="B43" s="56" t="s">
        <v>55</v>
      </c>
      <c r="C43" s="57"/>
      <c r="D43" s="57"/>
      <c r="E43" s="39"/>
      <c r="F43" s="40"/>
      <c r="G43" s="41"/>
      <c r="H43" s="39"/>
      <c r="I43" s="69"/>
      <c r="K43" s="43"/>
      <c r="L43" s="44"/>
      <c r="M43" s="44"/>
    </row>
    <row r="44" spans="1:15" x14ac:dyDescent="0.3">
      <c r="A44" s="63" t="s">
        <v>51</v>
      </c>
      <c r="B44" s="64" t="s">
        <v>56</v>
      </c>
      <c r="C44" s="52" t="s">
        <v>60</v>
      </c>
      <c r="D44" s="62">
        <v>17</v>
      </c>
      <c r="E44" s="39">
        <v>1981</v>
      </c>
      <c r="F44" s="40">
        <f t="shared" ref="F44:F49" si="4">E44/$J$205</f>
        <v>7.3322346948761412E-4</v>
      </c>
      <c r="G44" s="41">
        <f t="shared" ref="G44:G49" si="5">H44/$J$205</f>
        <v>1.2464798981289439E-2</v>
      </c>
      <c r="H44" s="39">
        <f>+E44*D44</f>
        <v>33677</v>
      </c>
      <c r="I44" s="42"/>
      <c r="K44" s="43"/>
      <c r="L44" s="44"/>
      <c r="M44" s="44"/>
    </row>
    <row r="45" spans="1:15" x14ac:dyDescent="0.3">
      <c r="A45" s="63" t="s">
        <v>53</v>
      </c>
      <c r="B45" s="64" t="s">
        <v>57</v>
      </c>
      <c r="C45" s="52" t="s">
        <v>23</v>
      </c>
      <c r="D45" s="62">
        <v>1</v>
      </c>
      <c r="E45" s="39">
        <v>2500</v>
      </c>
      <c r="F45" s="40">
        <f t="shared" si="4"/>
        <v>9.2531987567846309E-4</v>
      </c>
      <c r="G45" s="41">
        <f t="shared" si="5"/>
        <v>9.2531987567846309E-4</v>
      </c>
      <c r="H45" s="39">
        <f>+E45*D45</f>
        <v>2500</v>
      </c>
      <c r="I45" s="42"/>
      <c r="K45" s="43"/>
      <c r="L45" s="44"/>
      <c r="M45" s="44"/>
    </row>
    <row r="46" spans="1:15" x14ac:dyDescent="0.3">
      <c r="A46" s="63" t="s">
        <v>341</v>
      </c>
      <c r="B46" s="64" t="s">
        <v>58</v>
      </c>
      <c r="C46" s="52" t="s">
        <v>29</v>
      </c>
      <c r="D46" s="48">
        <v>5</v>
      </c>
      <c r="E46" s="39">
        <v>198</v>
      </c>
      <c r="F46" s="40">
        <f t="shared" si="4"/>
        <v>7.3285334153734278E-5</v>
      </c>
      <c r="G46" s="41">
        <f t="shared" si="5"/>
        <v>3.6642667076867139E-4</v>
      </c>
      <c r="H46" s="39">
        <f t="shared" si="3"/>
        <v>990</v>
      </c>
      <c r="I46" s="42"/>
      <c r="K46" s="43"/>
      <c r="L46" s="44"/>
      <c r="M46" s="44"/>
    </row>
    <row r="47" spans="1:15" x14ac:dyDescent="0.3">
      <c r="A47" s="63" t="s">
        <v>342</v>
      </c>
      <c r="B47" s="64" t="s">
        <v>59</v>
      </c>
      <c r="C47" s="52" t="s">
        <v>60</v>
      </c>
      <c r="D47" s="48">
        <v>197</v>
      </c>
      <c r="E47" s="39">
        <v>315</v>
      </c>
      <c r="F47" s="40">
        <f t="shared" si="4"/>
        <v>1.1659030433548634E-4</v>
      </c>
      <c r="G47" s="41">
        <f t="shared" si="5"/>
        <v>2.2968289954090809E-2</v>
      </c>
      <c r="H47" s="39">
        <f>+E47*D47</f>
        <v>62055</v>
      </c>
      <c r="I47" s="42"/>
      <c r="K47" s="43"/>
      <c r="L47" s="44"/>
      <c r="M47" s="44"/>
    </row>
    <row r="48" spans="1:15" x14ac:dyDescent="0.3">
      <c r="A48" s="63" t="s">
        <v>343</v>
      </c>
      <c r="B48" s="64" t="s">
        <v>333</v>
      </c>
      <c r="C48" s="52" t="s">
        <v>44</v>
      </c>
      <c r="D48" s="62">
        <v>2</v>
      </c>
      <c r="E48" s="39">
        <v>7860</v>
      </c>
      <c r="F48" s="40">
        <f t="shared" si="4"/>
        <v>2.909205689133088E-3</v>
      </c>
      <c r="G48" s="41">
        <f t="shared" si="5"/>
        <v>5.8184113782661761E-3</v>
      </c>
      <c r="H48" s="39">
        <f>+E48*D48</f>
        <v>15720</v>
      </c>
      <c r="I48" s="42"/>
      <c r="K48" s="43"/>
      <c r="L48" s="44"/>
      <c r="M48" s="44"/>
    </row>
    <row r="49" spans="1:13" x14ac:dyDescent="0.3">
      <c r="A49" s="63" t="s">
        <v>344</v>
      </c>
      <c r="B49" s="64" t="s">
        <v>61</v>
      </c>
      <c r="C49" s="52" t="s">
        <v>60</v>
      </c>
      <c r="D49" s="62">
        <v>22</v>
      </c>
      <c r="E49" s="39">
        <v>385</v>
      </c>
      <c r="F49" s="40">
        <f t="shared" si="4"/>
        <v>1.4249926085448331E-4</v>
      </c>
      <c r="G49" s="41">
        <f t="shared" si="5"/>
        <v>3.134983738798633E-3</v>
      </c>
      <c r="H49" s="70">
        <f>+E49*D49</f>
        <v>8470</v>
      </c>
      <c r="I49" s="53"/>
      <c r="J49" s="71"/>
      <c r="K49" s="43"/>
      <c r="L49" s="44"/>
      <c r="M49" s="44"/>
    </row>
    <row r="50" spans="1:13" ht="6" customHeight="1" thickBot="1" x14ac:dyDescent="0.35">
      <c r="A50" s="20"/>
      <c r="B50" s="23"/>
      <c r="C50" s="16"/>
      <c r="D50" s="23"/>
      <c r="E50" s="39"/>
      <c r="F50" s="23"/>
      <c r="G50" s="24"/>
      <c r="H50" s="23"/>
      <c r="I50" s="23"/>
      <c r="K50" s="43"/>
      <c r="L50" s="44"/>
      <c r="M50" s="44"/>
    </row>
    <row r="51" spans="1:13" ht="15" thickBot="1" x14ac:dyDescent="0.35">
      <c r="A51" s="29">
        <v>3</v>
      </c>
      <c r="B51" s="30" t="s">
        <v>62</v>
      </c>
      <c r="C51" s="31"/>
      <c r="D51" s="31"/>
      <c r="E51" s="31"/>
      <c r="F51" s="31"/>
      <c r="G51" s="55"/>
      <c r="H51" s="32"/>
      <c r="I51" s="33">
        <f>J51/$J$205</f>
        <v>0.12632296683905253</v>
      </c>
      <c r="J51" s="34">
        <f>SUM(H53:H65)</f>
        <v>341295.4</v>
      </c>
      <c r="K51" s="43"/>
      <c r="L51" s="44"/>
      <c r="M51" s="44"/>
    </row>
    <row r="52" spans="1:13" x14ac:dyDescent="0.3">
      <c r="A52" s="35" t="s">
        <v>63</v>
      </c>
      <c r="B52" s="72" t="s">
        <v>64</v>
      </c>
      <c r="C52" s="73"/>
      <c r="D52" s="73"/>
      <c r="E52" s="39"/>
      <c r="F52" s="73"/>
      <c r="G52" s="74"/>
      <c r="H52" s="75"/>
      <c r="I52" s="76"/>
      <c r="K52" s="43"/>
      <c r="L52" s="44"/>
      <c r="M52" s="44"/>
    </row>
    <row r="53" spans="1:13" x14ac:dyDescent="0.3">
      <c r="A53" s="63" t="s">
        <v>65</v>
      </c>
      <c r="B53" s="64" t="s">
        <v>66</v>
      </c>
      <c r="C53" s="52" t="s">
        <v>44</v>
      </c>
      <c r="D53" s="62">
        <v>2</v>
      </c>
      <c r="E53" s="39">
        <v>20756</v>
      </c>
      <c r="F53" s="40">
        <f>E53/$J$205</f>
        <v>7.682375735832872E-3</v>
      </c>
      <c r="G53" s="41">
        <f>H53/$J$205</f>
        <v>1.5364751471665744E-2</v>
      </c>
      <c r="H53" s="39">
        <f>+E53*D53</f>
        <v>41512</v>
      </c>
      <c r="I53" s="42"/>
      <c r="K53" s="43"/>
      <c r="L53" s="44"/>
      <c r="M53" s="44"/>
    </row>
    <row r="54" spans="1:13" x14ac:dyDescent="0.3">
      <c r="A54" s="35" t="s">
        <v>67</v>
      </c>
      <c r="B54" s="56" t="s">
        <v>68</v>
      </c>
      <c r="C54" s="57"/>
      <c r="D54" s="57"/>
      <c r="E54" s="39"/>
      <c r="F54" s="40"/>
      <c r="G54" s="41"/>
      <c r="H54" s="58"/>
      <c r="I54" s="59"/>
      <c r="K54" s="43"/>
      <c r="L54" s="44"/>
      <c r="M54" s="44"/>
    </row>
    <row r="55" spans="1:13" x14ac:dyDescent="0.3">
      <c r="A55" s="63" t="s">
        <v>69</v>
      </c>
      <c r="B55" s="64" t="s">
        <v>70</v>
      </c>
      <c r="C55" s="52" t="s">
        <v>44</v>
      </c>
      <c r="D55" s="62">
        <v>0.5</v>
      </c>
      <c r="E55" s="39">
        <v>24760</v>
      </c>
      <c r="F55" s="40">
        <f>E55/$J$205</f>
        <v>9.164368048719498E-3</v>
      </c>
      <c r="G55" s="41">
        <f>H55/$J$205</f>
        <v>4.582184024359749E-3</v>
      </c>
      <c r="H55" s="39">
        <f>+E55*D55</f>
        <v>12380</v>
      </c>
      <c r="I55" s="42"/>
      <c r="K55" s="43"/>
      <c r="L55" s="44"/>
      <c r="M55" s="44"/>
    </row>
    <row r="56" spans="1:13" x14ac:dyDescent="0.3">
      <c r="A56" s="60" t="s">
        <v>71</v>
      </c>
      <c r="B56" s="61" t="s">
        <v>72</v>
      </c>
      <c r="C56" s="52"/>
      <c r="D56" s="62"/>
      <c r="E56" s="39"/>
      <c r="F56" s="40"/>
      <c r="G56" s="41"/>
      <c r="H56" s="70"/>
      <c r="I56" s="42"/>
      <c r="K56" s="43"/>
      <c r="L56" s="44"/>
      <c r="M56" s="44"/>
    </row>
    <row r="57" spans="1:13" x14ac:dyDescent="0.3">
      <c r="A57" s="63" t="s">
        <v>73</v>
      </c>
      <c r="B57" s="64" t="s">
        <v>74</v>
      </c>
      <c r="C57" s="52" t="s">
        <v>44</v>
      </c>
      <c r="D57" s="62">
        <v>0.3</v>
      </c>
      <c r="E57" s="39">
        <v>24760</v>
      </c>
      <c r="F57" s="40">
        <f t="shared" ref="F57:F62" si="6">E57/$J$205</f>
        <v>9.164368048719498E-3</v>
      </c>
      <c r="G57" s="41">
        <f t="shared" ref="G57:G62" si="7">H57/$J$205</f>
        <v>2.7493104146158495E-3</v>
      </c>
      <c r="H57" s="39">
        <f>+E57*D57</f>
        <v>7428</v>
      </c>
      <c r="I57" s="42"/>
      <c r="K57" s="43"/>
      <c r="L57" s="44"/>
      <c r="M57" s="44"/>
    </row>
    <row r="58" spans="1:13" x14ac:dyDescent="0.3">
      <c r="A58" s="63" t="s">
        <v>75</v>
      </c>
      <c r="B58" s="64" t="s">
        <v>76</v>
      </c>
      <c r="C58" s="52" t="s">
        <v>77</v>
      </c>
      <c r="D58" s="62">
        <v>18</v>
      </c>
      <c r="E58" s="39">
        <v>2750</v>
      </c>
      <c r="F58" s="40">
        <f t="shared" si="6"/>
        <v>1.0178518632463095E-3</v>
      </c>
      <c r="G58" s="41">
        <f t="shared" si="7"/>
        <v>1.8321333538433567E-2</v>
      </c>
      <c r="H58" s="70">
        <f>+E58*D58</f>
        <v>49500</v>
      </c>
      <c r="I58" s="42"/>
      <c r="K58" s="43"/>
      <c r="L58" s="44"/>
      <c r="M58" s="44"/>
    </row>
    <row r="59" spans="1:13" x14ac:dyDescent="0.3">
      <c r="A59" s="35" t="s">
        <v>78</v>
      </c>
      <c r="B59" s="77" t="s">
        <v>79</v>
      </c>
      <c r="C59" s="47" t="s">
        <v>44</v>
      </c>
      <c r="D59" s="48">
        <v>0.5</v>
      </c>
      <c r="E59" s="39">
        <v>31634</v>
      </c>
      <c r="F59" s="40">
        <f t="shared" si="6"/>
        <v>1.1708627578885E-2</v>
      </c>
      <c r="G59" s="41">
        <f t="shared" si="7"/>
        <v>5.8543137894425E-3</v>
      </c>
      <c r="H59" s="39">
        <f t="shared" ref="H59:H62" si="8">+E59*D59</f>
        <v>15817</v>
      </c>
      <c r="I59" s="42"/>
      <c r="K59" s="43"/>
      <c r="L59" s="44"/>
      <c r="M59" s="44"/>
    </row>
    <row r="60" spans="1:13" x14ac:dyDescent="0.3">
      <c r="A60" s="35" t="s">
        <v>345</v>
      </c>
      <c r="B60" s="77" t="s">
        <v>81</v>
      </c>
      <c r="C60" s="47" t="s">
        <v>44</v>
      </c>
      <c r="D60" s="63">
        <v>0.15</v>
      </c>
      <c r="E60" s="39">
        <v>33000</v>
      </c>
      <c r="F60" s="40">
        <f t="shared" si="6"/>
        <v>1.2214222358955713E-2</v>
      </c>
      <c r="G60" s="41">
        <f t="shared" si="7"/>
        <v>1.8321333538433569E-3</v>
      </c>
      <c r="H60" s="39">
        <f t="shared" si="8"/>
        <v>4950</v>
      </c>
      <c r="I60" s="42"/>
      <c r="K60" s="43"/>
      <c r="L60" s="44"/>
      <c r="M60" s="44"/>
    </row>
    <row r="61" spans="1:13" x14ac:dyDescent="0.3">
      <c r="A61" s="35" t="s">
        <v>80</v>
      </c>
      <c r="B61" s="77" t="s">
        <v>83</v>
      </c>
      <c r="C61" s="47" t="s">
        <v>84</v>
      </c>
      <c r="D61" s="62">
        <v>12</v>
      </c>
      <c r="E61" s="39">
        <v>620</v>
      </c>
      <c r="F61" s="40">
        <f t="shared" si="6"/>
        <v>2.2947932916825883E-4</v>
      </c>
      <c r="G61" s="41">
        <f t="shared" si="7"/>
        <v>2.7537519500191059E-3</v>
      </c>
      <c r="H61" s="39">
        <f t="shared" si="8"/>
        <v>7440</v>
      </c>
      <c r="I61" s="42"/>
      <c r="K61" s="43"/>
      <c r="L61" s="44"/>
      <c r="M61" s="44"/>
    </row>
    <row r="62" spans="1:13" x14ac:dyDescent="0.3">
      <c r="A62" s="35" t="s">
        <v>346</v>
      </c>
      <c r="B62" s="77" t="s">
        <v>85</v>
      </c>
      <c r="C62" s="47" t="s">
        <v>44</v>
      </c>
      <c r="D62" s="62">
        <v>0.4</v>
      </c>
      <c r="E62" s="39">
        <v>29296</v>
      </c>
      <c r="F62" s="40">
        <f t="shared" si="6"/>
        <v>1.0843268431150502E-2</v>
      </c>
      <c r="G62" s="41">
        <f t="shared" si="7"/>
        <v>4.337307372460201E-3</v>
      </c>
      <c r="H62" s="39">
        <f t="shared" si="8"/>
        <v>11718.400000000001</v>
      </c>
      <c r="I62" s="42"/>
      <c r="K62" s="43"/>
      <c r="L62" s="44"/>
      <c r="M62" s="44"/>
    </row>
    <row r="63" spans="1:13" x14ac:dyDescent="0.3">
      <c r="A63" s="35" t="s">
        <v>82</v>
      </c>
      <c r="B63" s="56" t="s">
        <v>86</v>
      </c>
      <c r="C63" s="57"/>
      <c r="D63" s="57"/>
      <c r="E63" s="39"/>
      <c r="F63" s="40"/>
      <c r="G63" s="41"/>
      <c r="H63" s="58"/>
      <c r="I63" s="59"/>
      <c r="K63" s="43"/>
      <c r="L63" s="44"/>
      <c r="M63" s="44"/>
    </row>
    <row r="64" spans="1:13" x14ac:dyDescent="0.3">
      <c r="A64" s="63" t="s">
        <v>347</v>
      </c>
      <c r="B64" s="64" t="s">
        <v>349</v>
      </c>
      <c r="C64" s="52" t="s">
        <v>84</v>
      </c>
      <c r="D64" s="62">
        <v>26</v>
      </c>
      <c r="E64" s="39">
        <v>2375</v>
      </c>
      <c r="F64" s="40">
        <f>E64/$J$205</f>
        <v>8.790538818945399E-4</v>
      </c>
      <c r="G64" s="41">
        <f>H64/$J$205</f>
        <v>2.2855400929258037E-2</v>
      </c>
      <c r="H64" s="39">
        <f>+E64*D64</f>
        <v>61750</v>
      </c>
      <c r="I64" s="42"/>
      <c r="K64" s="43"/>
      <c r="L64" s="44"/>
      <c r="M64" s="44"/>
    </row>
    <row r="65" spans="1:13" x14ac:dyDescent="0.3">
      <c r="A65" s="63" t="s">
        <v>348</v>
      </c>
      <c r="B65" s="64" t="s">
        <v>350</v>
      </c>
      <c r="C65" s="52" t="s">
        <v>77</v>
      </c>
      <c r="D65" s="62">
        <v>56</v>
      </c>
      <c r="E65" s="39">
        <v>2300</v>
      </c>
      <c r="F65" s="40">
        <f>E65/$J$205</f>
        <v>8.5129428562418603E-4</v>
      </c>
      <c r="G65" s="41">
        <f>H65/$J$205</f>
        <v>4.7672479994954414E-2</v>
      </c>
      <c r="H65" s="39">
        <f>+E65*D65</f>
        <v>128800</v>
      </c>
      <c r="I65" s="53"/>
      <c r="J65" s="71"/>
      <c r="K65" s="43"/>
      <c r="L65" s="44"/>
      <c r="M65" s="44"/>
    </row>
    <row r="66" spans="1:13" ht="5.4" customHeight="1" thickBot="1" x14ac:dyDescent="0.35">
      <c r="A66" s="20"/>
      <c r="B66" s="23"/>
      <c r="C66" s="16"/>
      <c r="D66" s="23"/>
      <c r="E66" s="39"/>
      <c r="F66" s="23"/>
      <c r="G66" s="24"/>
      <c r="H66" s="23"/>
      <c r="I66" s="23"/>
      <c r="K66" s="43"/>
      <c r="L66" s="44"/>
      <c r="M66" s="44"/>
    </row>
    <row r="67" spans="1:13" ht="15" thickBot="1" x14ac:dyDescent="0.35">
      <c r="A67" s="29">
        <v>4</v>
      </c>
      <c r="B67" s="30" t="s">
        <v>87</v>
      </c>
      <c r="C67" s="31"/>
      <c r="D67" s="31"/>
      <c r="E67" s="31"/>
      <c r="F67" s="31"/>
      <c r="G67" s="55"/>
      <c r="H67" s="32"/>
      <c r="I67" s="33">
        <f>J67/$J$205</f>
        <v>0.2722398411351617</v>
      </c>
      <c r="J67" s="34">
        <f>SUM(H69:H109)</f>
        <v>735529</v>
      </c>
      <c r="K67" s="43"/>
      <c r="L67" s="44"/>
      <c r="M67" s="44"/>
    </row>
    <row r="68" spans="1:13" x14ac:dyDescent="0.3">
      <c r="A68" s="35" t="s">
        <v>88</v>
      </c>
      <c r="B68" s="78" t="s">
        <v>89</v>
      </c>
      <c r="C68" s="79"/>
      <c r="D68" s="80"/>
      <c r="E68" s="39"/>
      <c r="F68" s="80"/>
      <c r="G68" s="81"/>
      <c r="H68" s="82"/>
      <c r="I68" s="23"/>
      <c r="K68" s="43"/>
      <c r="L68" s="44"/>
      <c r="M68" s="44"/>
    </row>
    <row r="69" spans="1:13" x14ac:dyDescent="0.3">
      <c r="A69" s="63" t="s">
        <v>90</v>
      </c>
      <c r="B69" s="64" t="s">
        <v>91</v>
      </c>
      <c r="C69" s="47" t="s">
        <v>60</v>
      </c>
      <c r="D69" s="62">
        <v>50</v>
      </c>
      <c r="E69" s="39">
        <v>501</v>
      </c>
      <c r="F69" s="40">
        <f>E69/$J$205</f>
        <v>1.85434103085964E-4</v>
      </c>
      <c r="G69" s="41">
        <f>H69/$J$205</f>
        <v>9.2717051542982008E-3</v>
      </c>
      <c r="H69" s="39">
        <f>+E69*D69</f>
        <v>25050</v>
      </c>
      <c r="I69" s="42"/>
      <c r="K69" s="43"/>
      <c r="L69" s="44"/>
      <c r="M69" s="44"/>
    </row>
    <row r="70" spans="1:13" x14ac:dyDescent="0.3">
      <c r="A70" s="63" t="s">
        <v>92</v>
      </c>
      <c r="B70" s="64" t="s">
        <v>93</v>
      </c>
      <c r="C70" s="47" t="s">
        <v>60</v>
      </c>
      <c r="D70" s="62">
        <v>43</v>
      </c>
      <c r="E70" s="39">
        <v>1879</v>
      </c>
      <c r="F70" s="40">
        <f>E70/$J$205</f>
        <v>6.9547041855993281E-4</v>
      </c>
      <c r="G70" s="41">
        <f>H70/$J$205</f>
        <v>2.9905227998077114E-2</v>
      </c>
      <c r="H70" s="39">
        <f>+E70*D70</f>
        <v>80797</v>
      </c>
      <c r="I70" s="42"/>
      <c r="K70" s="43"/>
      <c r="L70" s="44"/>
      <c r="M70" s="44"/>
    </row>
    <row r="71" spans="1:13" x14ac:dyDescent="0.3">
      <c r="A71" s="63" t="s">
        <v>94</v>
      </c>
      <c r="B71" s="64" t="s">
        <v>95</v>
      </c>
      <c r="C71" s="52" t="s">
        <v>84</v>
      </c>
      <c r="D71" s="62">
        <v>13</v>
      </c>
      <c r="E71" s="39">
        <v>1468</v>
      </c>
      <c r="F71" s="40">
        <f>E71/$J$205</f>
        <v>5.4334783099839348E-4</v>
      </c>
      <c r="G71" s="41">
        <f>H71/$J$205</f>
        <v>7.063521802979116E-3</v>
      </c>
      <c r="H71" s="39">
        <f>+E71*D71</f>
        <v>19084</v>
      </c>
      <c r="I71" s="42"/>
      <c r="K71" s="43"/>
      <c r="L71" s="44"/>
      <c r="M71" s="44"/>
    </row>
    <row r="72" spans="1:13" x14ac:dyDescent="0.3">
      <c r="A72" s="63" t="s">
        <v>96</v>
      </c>
      <c r="B72" s="64" t="s">
        <v>97</v>
      </c>
      <c r="C72" s="52" t="s">
        <v>84</v>
      </c>
      <c r="D72" s="62">
        <v>40</v>
      </c>
      <c r="E72" s="39">
        <v>730</v>
      </c>
      <c r="F72" s="40">
        <f>E72/$J$205</f>
        <v>2.7019340369811124E-4</v>
      </c>
      <c r="G72" s="41">
        <f>H72/$J$205</f>
        <v>1.0807736147924449E-2</v>
      </c>
      <c r="H72" s="39">
        <f t="shared" ref="H72:H103" si="9">+E72*D72</f>
        <v>29200</v>
      </c>
      <c r="I72" s="42"/>
      <c r="K72" s="43"/>
      <c r="L72" s="44"/>
      <c r="M72" s="44"/>
    </row>
    <row r="73" spans="1:13" x14ac:dyDescent="0.3">
      <c r="A73" s="35" t="s">
        <v>98</v>
      </c>
      <c r="B73" s="78" t="s">
        <v>99</v>
      </c>
      <c r="C73" s="79"/>
      <c r="D73" s="80"/>
      <c r="E73" s="39"/>
      <c r="F73" s="40"/>
      <c r="G73" s="41"/>
      <c r="H73" s="82"/>
      <c r="I73" s="23"/>
      <c r="K73" s="43"/>
      <c r="L73" s="44"/>
      <c r="M73" s="44"/>
    </row>
    <row r="74" spans="1:13" x14ac:dyDescent="0.3">
      <c r="A74" s="63" t="s">
        <v>100</v>
      </c>
      <c r="B74" s="83" t="s">
        <v>101</v>
      </c>
      <c r="C74" s="47" t="s">
        <v>60</v>
      </c>
      <c r="D74" s="62">
        <v>200</v>
      </c>
      <c r="E74" s="39">
        <v>455</v>
      </c>
      <c r="F74" s="40">
        <f>E74/$J$205</f>
        <v>1.6840821737348029E-4</v>
      </c>
      <c r="G74" s="41">
        <f>H74/$J$205</f>
        <v>3.3681643474696057E-2</v>
      </c>
      <c r="H74" s="39">
        <f>+E74*D74</f>
        <v>91000</v>
      </c>
      <c r="I74" s="42"/>
      <c r="K74" s="43"/>
      <c r="L74" s="44"/>
      <c r="M74" s="44"/>
    </row>
    <row r="75" spans="1:13" x14ac:dyDescent="0.3">
      <c r="A75" s="35" t="s">
        <v>102</v>
      </c>
      <c r="B75" s="84" t="s">
        <v>103</v>
      </c>
      <c r="C75" s="79"/>
      <c r="D75" s="80"/>
      <c r="E75" s="39"/>
      <c r="F75" s="40"/>
      <c r="G75" s="41"/>
      <c r="H75" s="82"/>
      <c r="I75" s="23"/>
      <c r="K75" s="43"/>
      <c r="L75" s="44"/>
      <c r="M75" s="44"/>
    </row>
    <row r="76" spans="1:13" x14ac:dyDescent="0.3">
      <c r="A76" s="63" t="s">
        <v>104</v>
      </c>
      <c r="B76" s="83" t="s">
        <v>105</v>
      </c>
      <c r="C76" s="47" t="s">
        <v>60</v>
      </c>
      <c r="D76" s="62">
        <v>3</v>
      </c>
      <c r="E76" s="39">
        <v>2327</v>
      </c>
      <c r="F76" s="40">
        <f>E76/$J$205</f>
        <v>8.6128774028151347E-4</v>
      </c>
      <c r="G76" s="41">
        <f>H76/$J$205</f>
        <v>2.5838632208445402E-3</v>
      </c>
      <c r="H76" s="39">
        <f>+E76*D76</f>
        <v>6981</v>
      </c>
      <c r="I76" s="42"/>
      <c r="K76" s="43"/>
      <c r="L76" s="44"/>
      <c r="M76" s="44"/>
    </row>
    <row r="77" spans="1:13" x14ac:dyDescent="0.3">
      <c r="A77" s="63" t="s">
        <v>106</v>
      </c>
      <c r="B77" s="83" t="s">
        <v>107</v>
      </c>
      <c r="C77" s="47" t="s">
        <v>60</v>
      </c>
      <c r="D77" s="62">
        <v>30</v>
      </c>
      <c r="E77" s="39">
        <v>1441</v>
      </c>
      <c r="F77" s="40">
        <f>E77/$J$205</f>
        <v>5.3335437634106616E-4</v>
      </c>
      <c r="G77" s="41">
        <f>H77/$J$205</f>
        <v>1.6000631290231982E-2</v>
      </c>
      <c r="H77" s="39">
        <f>+E77*D77</f>
        <v>43230</v>
      </c>
      <c r="I77" s="42"/>
      <c r="K77" s="43"/>
      <c r="L77" s="44"/>
      <c r="M77" s="44"/>
    </row>
    <row r="78" spans="1:13" x14ac:dyDescent="0.3">
      <c r="A78" s="63" t="s">
        <v>108</v>
      </c>
      <c r="B78" s="83" t="s">
        <v>109</v>
      </c>
      <c r="C78" s="47" t="s">
        <v>23</v>
      </c>
      <c r="D78" s="85">
        <v>1</v>
      </c>
      <c r="E78" s="39">
        <v>3600</v>
      </c>
      <c r="F78" s="40">
        <f>E78/$J$205</f>
        <v>1.3324606209769868E-3</v>
      </c>
      <c r="G78" s="41">
        <f>H78/$J$205</f>
        <v>1.3324606209769868E-3</v>
      </c>
      <c r="H78" s="70">
        <f>+E78*D78</f>
        <v>3600</v>
      </c>
      <c r="I78" s="42"/>
      <c r="K78" s="43"/>
      <c r="L78" s="44"/>
      <c r="M78" s="44"/>
    </row>
    <row r="79" spans="1:13" x14ac:dyDescent="0.3">
      <c r="A79" s="35" t="s">
        <v>110</v>
      </c>
      <c r="B79" s="84" t="s">
        <v>111</v>
      </c>
      <c r="C79" s="79"/>
      <c r="D79" s="80"/>
      <c r="E79" s="39"/>
      <c r="F79" s="40"/>
      <c r="G79" s="41"/>
      <c r="H79" s="82"/>
      <c r="I79" s="23"/>
      <c r="K79" s="43"/>
      <c r="L79" s="44"/>
      <c r="M79" s="44"/>
    </row>
    <row r="80" spans="1:13" x14ac:dyDescent="0.3">
      <c r="A80" s="63" t="s">
        <v>112</v>
      </c>
      <c r="B80" s="83" t="s">
        <v>113</v>
      </c>
      <c r="C80" s="52" t="s">
        <v>84</v>
      </c>
      <c r="D80" s="62">
        <v>15</v>
      </c>
      <c r="E80" s="39">
        <v>325</v>
      </c>
      <c r="F80" s="40">
        <f>E80/$J$205</f>
        <v>1.202915838382002E-4</v>
      </c>
      <c r="G80" s="41">
        <f>H80/$J$205</f>
        <v>1.804373757573003E-3</v>
      </c>
      <c r="H80" s="39">
        <f t="shared" si="9"/>
        <v>4875</v>
      </c>
      <c r="I80" s="42"/>
      <c r="K80" s="43"/>
      <c r="L80" s="44"/>
      <c r="M80" s="44"/>
    </row>
    <row r="81" spans="1:13" x14ac:dyDescent="0.3">
      <c r="A81" s="63" t="s">
        <v>114</v>
      </c>
      <c r="B81" s="83" t="s">
        <v>115</v>
      </c>
      <c r="C81" s="47" t="s">
        <v>60</v>
      </c>
      <c r="D81" s="62">
        <v>3</v>
      </c>
      <c r="E81" s="39">
        <v>820</v>
      </c>
      <c r="F81" s="40">
        <f>E81/$J$205</f>
        <v>3.0350491922253588E-4</v>
      </c>
      <c r="G81" s="41">
        <f>H81/$J$205</f>
        <v>9.1051475766760765E-4</v>
      </c>
      <c r="H81" s="39">
        <f t="shared" si="9"/>
        <v>2460</v>
      </c>
      <c r="I81" s="42"/>
      <c r="K81" s="43"/>
      <c r="L81" s="44"/>
      <c r="M81" s="44"/>
    </row>
    <row r="82" spans="1:13" x14ac:dyDescent="0.3">
      <c r="A82" s="63" t="s">
        <v>116</v>
      </c>
      <c r="B82" s="86" t="s">
        <v>117</v>
      </c>
      <c r="C82" s="47" t="s">
        <v>23</v>
      </c>
      <c r="D82" s="62">
        <v>1</v>
      </c>
      <c r="E82" s="39">
        <v>7300</v>
      </c>
      <c r="F82" s="40">
        <f>E82/$J$205</f>
        <v>2.7019340369811122E-3</v>
      </c>
      <c r="G82" s="41">
        <f>H82/$J$205</f>
        <v>2.7019340369811122E-3</v>
      </c>
      <c r="H82" s="39">
        <f t="shared" si="9"/>
        <v>7300</v>
      </c>
      <c r="I82" s="42"/>
      <c r="K82" s="43"/>
      <c r="L82" s="44"/>
      <c r="M82" s="44"/>
    </row>
    <row r="83" spans="1:13" x14ac:dyDescent="0.3">
      <c r="A83" s="35" t="s">
        <v>118</v>
      </c>
      <c r="B83" s="84" t="s">
        <v>119</v>
      </c>
      <c r="C83" s="79"/>
      <c r="D83" s="80"/>
      <c r="E83" s="39"/>
      <c r="F83" s="40"/>
      <c r="G83" s="41"/>
      <c r="H83" s="82"/>
      <c r="I83" s="23"/>
      <c r="K83" s="43"/>
      <c r="L83" s="44"/>
      <c r="M83" s="44"/>
    </row>
    <row r="84" spans="1:13" x14ac:dyDescent="0.3">
      <c r="A84" s="63" t="s">
        <v>120</v>
      </c>
      <c r="B84" s="83" t="s">
        <v>121</v>
      </c>
      <c r="C84" s="47" t="s">
        <v>60</v>
      </c>
      <c r="D84" s="62">
        <v>3</v>
      </c>
      <c r="E84" s="39">
        <v>1195</v>
      </c>
      <c r="F84" s="40">
        <f>E84/$J$205</f>
        <v>4.4230290057430534E-4</v>
      </c>
      <c r="G84" s="41">
        <f>H84/$J$205</f>
        <v>1.326908701722916E-3</v>
      </c>
      <c r="H84" s="39">
        <f t="shared" si="9"/>
        <v>3585</v>
      </c>
      <c r="I84" s="42"/>
      <c r="K84" s="43"/>
      <c r="L84" s="44"/>
      <c r="M84" s="44"/>
    </row>
    <row r="85" spans="1:13" x14ac:dyDescent="0.3">
      <c r="A85" s="63" t="s">
        <v>122</v>
      </c>
      <c r="B85" s="83" t="s">
        <v>123</v>
      </c>
      <c r="C85" s="47" t="s">
        <v>60</v>
      </c>
      <c r="D85" s="62">
        <v>40</v>
      </c>
      <c r="E85" s="39">
        <v>764</v>
      </c>
      <c r="F85" s="40">
        <f>E85/$J$205</f>
        <v>2.8277775400733829E-4</v>
      </c>
      <c r="G85" s="41">
        <f>H85/$J$205</f>
        <v>1.1311110160293533E-2</v>
      </c>
      <c r="H85" s="39">
        <f t="shared" si="9"/>
        <v>30560</v>
      </c>
      <c r="I85" s="42"/>
      <c r="K85" s="43"/>
      <c r="L85" s="44"/>
      <c r="M85" s="44"/>
    </row>
    <row r="86" spans="1:13" x14ac:dyDescent="0.3">
      <c r="A86" s="63" t="s">
        <v>124</v>
      </c>
      <c r="B86" s="83" t="s">
        <v>125</v>
      </c>
      <c r="C86" s="47" t="s">
        <v>60</v>
      </c>
      <c r="D86" s="62">
        <v>41</v>
      </c>
      <c r="E86" s="39">
        <v>1130</v>
      </c>
      <c r="F86" s="40">
        <f>E86/$J$205</f>
        <v>4.182445838066653E-4</v>
      </c>
      <c r="G86" s="41">
        <f>H86/$J$205</f>
        <v>1.7148027936073278E-2</v>
      </c>
      <c r="H86" s="39">
        <f t="shared" si="9"/>
        <v>46330</v>
      </c>
      <c r="I86" s="42"/>
      <c r="K86" s="43"/>
      <c r="L86" s="44"/>
      <c r="M86" s="44"/>
    </row>
    <row r="87" spans="1:13" x14ac:dyDescent="0.3">
      <c r="A87" s="63" t="s">
        <v>126</v>
      </c>
      <c r="B87" s="87" t="s">
        <v>127</v>
      </c>
      <c r="C87" s="88" t="s">
        <v>84</v>
      </c>
      <c r="D87" s="89">
        <v>15</v>
      </c>
      <c r="E87" s="39">
        <v>942</v>
      </c>
      <c r="F87" s="40">
        <f>E87/$J$205</f>
        <v>3.4866052915564491E-4</v>
      </c>
      <c r="G87" s="41">
        <f>H87/$J$205</f>
        <v>5.2299079373346732E-3</v>
      </c>
      <c r="H87" s="39">
        <f t="shared" si="9"/>
        <v>14130</v>
      </c>
      <c r="I87" s="42"/>
      <c r="K87" s="43"/>
      <c r="L87" s="44"/>
      <c r="M87" s="44"/>
    </row>
    <row r="88" spans="1:13" x14ac:dyDescent="0.3">
      <c r="A88" s="63" t="s">
        <v>128</v>
      </c>
      <c r="B88" s="87" t="s">
        <v>129</v>
      </c>
      <c r="C88" s="90" t="s">
        <v>77</v>
      </c>
      <c r="D88" s="91">
        <v>12</v>
      </c>
      <c r="E88" s="39">
        <v>942</v>
      </c>
      <c r="F88" s="40">
        <f>E88/$J$205</f>
        <v>3.4866052915564491E-4</v>
      </c>
      <c r="G88" s="41">
        <f>H88/$J$205</f>
        <v>4.1839263498677382E-3</v>
      </c>
      <c r="H88" s="39">
        <f t="shared" si="9"/>
        <v>11304</v>
      </c>
      <c r="I88" s="42"/>
      <c r="K88" s="43"/>
      <c r="L88" s="44"/>
      <c r="M88" s="44"/>
    </row>
    <row r="89" spans="1:13" x14ac:dyDescent="0.3">
      <c r="A89" s="35" t="s">
        <v>130</v>
      </c>
      <c r="B89" s="92" t="s">
        <v>131</v>
      </c>
      <c r="C89" s="93"/>
      <c r="D89" s="93"/>
      <c r="E89" s="39"/>
      <c r="F89" s="40"/>
      <c r="G89" s="41"/>
      <c r="H89" s="94"/>
      <c r="I89" s="95"/>
      <c r="K89" s="43"/>
      <c r="L89" s="44"/>
      <c r="M89" s="44"/>
    </row>
    <row r="90" spans="1:13" x14ac:dyDescent="0.3">
      <c r="A90" s="63" t="s">
        <v>132</v>
      </c>
      <c r="B90" s="87" t="s">
        <v>133</v>
      </c>
      <c r="C90" s="90" t="s">
        <v>44</v>
      </c>
      <c r="D90" s="89">
        <v>3</v>
      </c>
      <c r="E90" s="39">
        <v>9000</v>
      </c>
      <c r="F90" s="40">
        <f>E90/$J$205</f>
        <v>3.3311515524424668E-3</v>
      </c>
      <c r="G90" s="41">
        <f>H90/$J$205</f>
        <v>9.9934546573274014E-3</v>
      </c>
      <c r="H90" s="39">
        <f t="shared" si="9"/>
        <v>27000</v>
      </c>
      <c r="I90" s="42"/>
      <c r="K90" s="43"/>
      <c r="L90" s="44"/>
      <c r="M90" s="44"/>
    </row>
    <row r="91" spans="1:13" x14ac:dyDescent="0.3">
      <c r="A91" s="35" t="s">
        <v>134</v>
      </c>
      <c r="B91" s="92" t="s">
        <v>135</v>
      </c>
      <c r="C91" s="93"/>
      <c r="D91" s="93"/>
      <c r="E91" s="39"/>
      <c r="F91" s="40"/>
      <c r="G91" s="41"/>
      <c r="H91" s="94"/>
      <c r="I91" s="95"/>
      <c r="J91" s="23"/>
      <c r="K91" s="43"/>
      <c r="L91" s="44"/>
      <c r="M91" s="44"/>
    </row>
    <row r="92" spans="1:13" x14ac:dyDescent="0.3">
      <c r="A92" s="63" t="s">
        <v>136</v>
      </c>
      <c r="B92" s="96" t="s">
        <v>137</v>
      </c>
      <c r="C92" s="37" t="s">
        <v>23</v>
      </c>
      <c r="D92" s="97">
        <v>1</v>
      </c>
      <c r="E92" s="39">
        <v>9800</v>
      </c>
      <c r="F92" s="40">
        <f t="shared" ref="F92:F98" si="10">E92/$J$205</f>
        <v>3.6272539126595751E-3</v>
      </c>
      <c r="G92" s="41">
        <f t="shared" ref="G92:G98" si="11">H92/$J$205</f>
        <v>3.6272539126595751E-3</v>
      </c>
      <c r="H92" s="39">
        <f>+E92*D92</f>
        <v>9800</v>
      </c>
      <c r="I92" s="42"/>
      <c r="K92" s="43"/>
      <c r="L92" s="44"/>
      <c r="M92" s="44"/>
    </row>
    <row r="93" spans="1:13" x14ac:dyDescent="0.3">
      <c r="A93" s="63" t="s">
        <v>138</v>
      </c>
      <c r="B93" s="96" t="s">
        <v>334</v>
      </c>
      <c r="C93" s="37" t="s">
        <v>44</v>
      </c>
      <c r="D93" s="97">
        <v>2.5</v>
      </c>
      <c r="E93" s="39">
        <v>20500</v>
      </c>
      <c r="F93" s="40">
        <f t="shared" si="10"/>
        <v>7.5876229805633974E-3</v>
      </c>
      <c r="G93" s="41">
        <f t="shared" si="11"/>
        <v>1.8969057451408491E-2</v>
      </c>
      <c r="H93" s="39">
        <f t="shared" si="9"/>
        <v>51250</v>
      </c>
      <c r="I93" s="42"/>
      <c r="K93" s="43"/>
      <c r="L93" s="44"/>
      <c r="M93" s="44"/>
    </row>
    <row r="94" spans="1:13" x14ac:dyDescent="0.3">
      <c r="A94" s="63" t="s">
        <v>139</v>
      </c>
      <c r="B94" s="96" t="s">
        <v>140</v>
      </c>
      <c r="C94" s="37" t="s">
        <v>60</v>
      </c>
      <c r="D94" s="97">
        <v>33</v>
      </c>
      <c r="E94" s="39">
        <v>2622</v>
      </c>
      <c r="F94" s="40">
        <f t="shared" si="10"/>
        <v>9.7047548561157205E-4</v>
      </c>
      <c r="G94" s="41">
        <f t="shared" si="11"/>
        <v>3.2025691025181879E-2</v>
      </c>
      <c r="H94" s="39">
        <f t="shared" si="9"/>
        <v>86526</v>
      </c>
      <c r="I94" s="42"/>
      <c r="K94" s="43"/>
      <c r="L94" s="44"/>
      <c r="M94" s="44"/>
    </row>
    <row r="95" spans="1:13" x14ac:dyDescent="0.3">
      <c r="A95" s="63" t="s">
        <v>141</v>
      </c>
      <c r="B95" s="96" t="s">
        <v>142</v>
      </c>
      <c r="C95" s="37" t="s">
        <v>60</v>
      </c>
      <c r="D95" s="97">
        <v>20</v>
      </c>
      <c r="E95" s="39">
        <v>1992</v>
      </c>
      <c r="F95" s="40">
        <f t="shared" si="10"/>
        <v>7.3729487694059934E-4</v>
      </c>
      <c r="G95" s="41">
        <f t="shared" si="11"/>
        <v>1.4745897538811987E-2</v>
      </c>
      <c r="H95" s="39">
        <f t="shared" si="9"/>
        <v>39840</v>
      </c>
      <c r="I95" s="42"/>
      <c r="K95" s="43"/>
      <c r="L95" s="44"/>
      <c r="M95" s="44"/>
    </row>
    <row r="96" spans="1:13" x14ac:dyDescent="0.3">
      <c r="A96" s="63" t="s">
        <v>143</v>
      </c>
      <c r="B96" s="87" t="s">
        <v>144</v>
      </c>
      <c r="C96" s="90" t="s">
        <v>84</v>
      </c>
      <c r="D96" s="89">
        <v>3</v>
      </c>
      <c r="E96" s="39">
        <v>645</v>
      </c>
      <c r="F96" s="40">
        <f t="shared" si="10"/>
        <v>2.3873252792504346E-4</v>
      </c>
      <c r="G96" s="41">
        <f t="shared" si="11"/>
        <v>7.1619758377513046E-4</v>
      </c>
      <c r="H96" s="39">
        <f t="shared" si="9"/>
        <v>1935</v>
      </c>
      <c r="I96" s="42"/>
      <c r="K96" s="43"/>
      <c r="L96" s="44"/>
      <c r="M96" s="44"/>
    </row>
    <row r="97" spans="1:18" x14ac:dyDescent="0.3">
      <c r="A97" s="63" t="s">
        <v>145</v>
      </c>
      <c r="B97" s="87" t="s">
        <v>146</v>
      </c>
      <c r="C97" s="90" t="s">
        <v>84</v>
      </c>
      <c r="D97" s="89">
        <v>25</v>
      </c>
      <c r="E97" s="39">
        <v>383</v>
      </c>
      <c r="F97" s="40">
        <f t="shared" si="10"/>
        <v>1.4175900495394053E-4</v>
      </c>
      <c r="G97" s="41">
        <f t="shared" si="11"/>
        <v>3.5439751238485135E-3</v>
      </c>
      <c r="H97" s="39">
        <f t="shared" si="9"/>
        <v>9575</v>
      </c>
      <c r="I97" s="42"/>
      <c r="K97" s="43"/>
      <c r="L97" s="44"/>
      <c r="M97" s="44"/>
    </row>
    <row r="98" spans="1:18" x14ac:dyDescent="0.3">
      <c r="A98" s="63" t="s">
        <v>147</v>
      </c>
      <c r="B98" s="87" t="s">
        <v>148</v>
      </c>
      <c r="C98" s="90" t="s">
        <v>29</v>
      </c>
      <c r="D98" s="91">
        <v>3</v>
      </c>
      <c r="E98" s="39">
        <v>80</v>
      </c>
      <c r="F98" s="40">
        <f t="shared" si="10"/>
        <v>2.9610236021710818E-5</v>
      </c>
      <c r="G98" s="41">
        <f t="shared" si="11"/>
        <v>8.8830708065132461E-5</v>
      </c>
      <c r="H98" s="39">
        <f t="shared" si="9"/>
        <v>240</v>
      </c>
      <c r="I98" s="42"/>
      <c r="K98" s="43"/>
      <c r="L98" s="44"/>
      <c r="M98" s="44"/>
    </row>
    <row r="99" spans="1:18" x14ac:dyDescent="0.3">
      <c r="A99" s="35" t="s">
        <v>149</v>
      </c>
      <c r="B99" s="92" t="s">
        <v>150</v>
      </c>
      <c r="C99" s="98"/>
      <c r="D99" s="98"/>
      <c r="E99" s="39"/>
      <c r="F99" s="40"/>
      <c r="G99" s="41"/>
      <c r="H99" s="99"/>
      <c r="I99" s="23"/>
      <c r="K99" s="43"/>
      <c r="L99" s="44"/>
      <c r="M99" s="44"/>
    </row>
    <row r="100" spans="1:18" x14ac:dyDescent="0.3">
      <c r="A100" s="63"/>
      <c r="B100" s="96" t="s">
        <v>151</v>
      </c>
      <c r="C100" s="37" t="s">
        <v>60</v>
      </c>
      <c r="D100" s="97">
        <v>12</v>
      </c>
      <c r="E100" s="39">
        <v>1039</v>
      </c>
      <c r="F100" s="40">
        <f>E100/$J$205</f>
        <v>3.8456294033196927E-4</v>
      </c>
      <c r="G100" s="41">
        <f>H100/$J$205</f>
        <v>4.6147552839836308E-3</v>
      </c>
      <c r="H100" s="39">
        <f t="shared" si="9"/>
        <v>12468</v>
      </c>
      <c r="I100" s="42"/>
      <c r="K100" s="43"/>
      <c r="L100" s="44"/>
      <c r="M100" s="44"/>
    </row>
    <row r="101" spans="1:18" x14ac:dyDescent="0.3">
      <c r="A101" s="63"/>
      <c r="B101" s="96" t="s">
        <v>152</v>
      </c>
      <c r="C101" s="37" t="s">
        <v>60</v>
      </c>
      <c r="D101" s="97">
        <v>2</v>
      </c>
      <c r="E101" s="39">
        <v>1039</v>
      </c>
      <c r="F101" s="40">
        <f>E101/$J$205</f>
        <v>3.8456294033196927E-4</v>
      </c>
      <c r="G101" s="41">
        <f>H101/$J$205</f>
        <v>7.6912588066393854E-4</v>
      </c>
      <c r="H101" s="39">
        <f>+E101*D101</f>
        <v>2078</v>
      </c>
      <c r="I101" s="42"/>
      <c r="K101" s="43"/>
      <c r="L101" s="44"/>
      <c r="M101" s="44"/>
    </row>
    <row r="102" spans="1:18" x14ac:dyDescent="0.3">
      <c r="A102" s="63"/>
      <c r="B102" s="96" t="s">
        <v>153</v>
      </c>
      <c r="C102" s="100" t="s">
        <v>60</v>
      </c>
      <c r="D102" s="97">
        <v>11</v>
      </c>
      <c r="E102" s="39">
        <v>1039</v>
      </c>
      <c r="F102" s="40">
        <f>E102/$J$205</f>
        <v>3.8456294033196927E-4</v>
      </c>
      <c r="G102" s="41">
        <f>H102/$J$205</f>
        <v>4.2301923436516616E-3</v>
      </c>
      <c r="H102" s="39">
        <f>+E102*D102</f>
        <v>11429</v>
      </c>
      <c r="I102" s="42"/>
      <c r="K102" s="43"/>
      <c r="L102" s="44"/>
      <c r="M102" s="44"/>
    </row>
    <row r="103" spans="1:18" x14ac:dyDescent="0.3">
      <c r="A103" s="63"/>
      <c r="B103" s="96" t="s">
        <v>154</v>
      </c>
      <c r="C103" s="37" t="s">
        <v>60</v>
      </c>
      <c r="D103" s="97">
        <v>18</v>
      </c>
      <c r="E103" s="39">
        <v>1039</v>
      </c>
      <c r="F103" s="40">
        <f>E103/$J$205</f>
        <v>3.8456294033196927E-4</v>
      </c>
      <c r="G103" s="41">
        <f>H103/$J$205</f>
        <v>6.9221329259754466E-3</v>
      </c>
      <c r="H103" s="39">
        <f t="shared" si="9"/>
        <v>18702</v>
      </c>
      <c r="I103" s="42"/>
      <c r="K103" s="43"/>
      <c r="L103" s="44"/>
      <c r="M103" s="44"/>
    </row>
    <row r="104" spans="1:18" x14ac:dyDescent="0.3">
      <c r="A104" s="35" t="s">
        <v>155</v>
      </c>
      <c r="B104" s="92" t="s">
        <v>335</v>
      </c>
      <c r="C104" s="93"/>
      <c r="D104" s="93"/>
      <c r="E104" s="39"/>
      <c r="F104" s="40"/>
      <c r="G104" s="41"/>
      <c r="H104" s="94"/>
      <c r="I104" s="101"/>
      <c r="K104" s="43"/>
      <c r="L104" s="44"/>
      <c r="M104" s="44"/>
    </row>
    <row r="105" spans="1:18" x14ac:dyDescent="0.3">
      <c r="A105" s="102" t="s">
        <v>156</v>
      </c>
      <c r="B105" s="96" t="s">
        <v>157</v>
      </c>
      <c r="C105" s="100" t="s">
        <v>23</v>
      </c>
      <c r="D105" s="97">
        <v>1</v>
      </c>
      <c r="E105" s="39">
        <v>7600</v>
      </c>
      <c r="F105" s="40">
        <f>E105/$J$205</f>
        <v>2.8129724220625277E-3</v>
      </c>
      <c r="G105" s="41">
        <f>H105/$J$205</f>
        <v>2.8129724220625277E-3</v>
      </c>
      <c r="H105" s="39">
        <f>+E105*D105</f>
        <v>7600</v>
      </c>
      <c r="I105" s="42"/>
      <c r="K105" s="43"/>
      <c r="L105" s="44"/>
      <c r="M105" s="44"/>
    </row>
    <row r="106" spans="1:18" x14ac:dyDescent="0.3">
      <c r="A106" s="35" t="s">
        <v>158</v>
      </c>
      <c r="B106" s="92" t="s">
        <v>351</v>
      </c>
      <c r="C106" s="100" t="s">
        <v>23</v>
      </c>
      <c r="D106" s="97">
        <v>1</v>
      </c>
      <c r="E106" s="39">
        <v>23000</v>
      </c>
      <c r="F106" s="40">
        <f>E106/$J$205</f>
        <v>8.5129428562418594E-3</v>
      </c>
      <c r="G106" s="41">
        <f>H106/$J$205</f>
        <v>8.5129428562418594E-3</v>
      </c>
      <c r="H106" s="39">
        <f>+E106*D106</f>
        <v>23000</v>
      </c>
      <c r="I106" s="95"/>
      <c r="K106" s="43"/>
      <c r="L106" s="44"/>
      <c r="M106" s="44"/>
    </row>
    <row r="107" spans="1:18" x14ac:dyDescent="0.3">
      <c r="A107" s="35" t="s">
        <v>352</v>
      </c>
      <c r="B107" s="57" t="s">
        <v>353</v>
      </c>
      <c r="C107" s="47"/>
      <c r="D107" s="48"/>
      <c r="E107" s="39"/>
      <c r="F107" s="40"/>
      <c r="G107" s="41"/>
      <c r="H107" s="39"/>
      <c r="I107" s="42"/>
      <c r="K107" s="43"/>
      <c r="L107" s="44"/>
      <c r="M107" s="44"/>
    </row>
    <row r="108" spans="1:18" x14ac:dyDescent="0.3">
      <c r="A108" s="35" t="s">
        <v>354</v>
      </c>
      <c r="B108" s="104" t="s">
        <v>355</v>
      </c>
      <c r="C108" s="100" t="s">
        <v>23</v>
      </c>
      <c r="D108" s="97">
        <v>1</v>
      </c>
      <c r="E108" s="39">
        <v>9600</v>
      </c>
      <c r="F108" s="40">
        <f>E108/$J$205</f>
        <v>3.5532283226052982E-3</v>
      </c>
      <c r="G108" s="41">
        <f>H108/$J$205</f>
        <v>3.5532283226052982E-3</v>
      </c>
      <c r="H108" s="39">
        <f>+E108*D108</f>
        <v>9600</v>
      </c>
      <c r="I108" s="42"/>
      <c r="K108" s="43"/>
      <c r="L108" s="44"/>
      <c r="M108" s="44"/>
    </row>
    <row r="109" spans="1:18" x14ac:dyDescent="0.3">
      <c r="A109" s="103" t="s">
        <v>159</v>
      </c>
      <c r="B109" s="104" t="s">
        <v>160</v>
      </c>
      <c r="C109" s="47" t="s">
        <v>23</v>
      </c>
      <c r="D109" s="48">
        <v>1</v>
      </c>
      <c r="E109" s="39">
        <v>5000</v>
      </c>
      <c r="F109" s="40">
        <f>E109/$J$205</f>
        <v>1.8506397513569262E-3</v>
      </c>
      <c r="G109" s="41">
        <f>H109/$J$205</f>
        <v>1.8506397513569262E-3</v>
      </c>
      <c r="H109" s="39">
        <f>+E109*D109</f>
        <v>5000</v>
      </c>
      <c r="I109" s="53"/>
      <c r="J109" s="71"/>
      <c r="K109" s="43"/>
      <c r="L109" s="44"/>
      <c r="M109" s="44"/>
    </row>
    <row r="110" spans="1:18" ht="7.2" customHeight="1" thickBot="1" x14ac:dyDescent="0.35">
      <c r="A110" s="88"/>
      <c r="B110" s="105"/>
      <c r="C110" s="16"/>
      <c r="D110" s="23"/>
      <c r="E110" s="39"/>
      <c r="F110" s="23"/>
      <c r="G110" s="24"/>
      <c r="H110" s="23"/>
      <c r="I110" s="23"/>
      <c r="K110" s="43"/>
      <c r="L110" s="44"/>
      <c r="M110" s="44"/>
      <c r="N110" s="23"/>
      <c r="O110" s="23"/>
      <c r="P110" s="23"/>
      <c r="Q110" s="23"/>
      <c r="R110" s="23"/>
    </row>
    <row r="111" spans="1:18" ht="15" thickBot="1" x14ac:dyDescent="0.35">
      <c r="A111" s="29">
        <v>5</v>
      </c>
      <c r="B111" s="30" t="s">
        <v>161</v>
      </c>
      <c r="C111" s="31"/>
      <c r="D111" s="31"/>
      <c r="E111" s="31"/>
      <c r="F111" s="31"/>
      <c r="G111" s="55"/>
      <c r="H111" s="32"/>
      <c r="I111" s="33">
        <f>J111/$J$205</f>
        <v>8.0376985680934016E-2</v>
      </c>
      <c r="J111" s="34">
        <f>SUM(H113:H128)</f>
        <v>217160</v>
      </c>
      <c r="K111" s="106"/>
      <c r="L111" s="107"/>
      <c r="M111" s="28"/>
      <c r="N111" s="28"/>
      <c r="O111" s="28"/>
      <c r="P111" s="28"/>
      <c r="Q111" s="108"/>
      <c r="R111" s="108"/>
    </row>
    <row r="112" spans="1:18" x14ac:dyDescent="0.3">
      <c r="A112" s="35" t="s">
        <v>162</v>
      </c>
      <c r="B112" s="72" t="s">
        <v>163</v>
      </c>
      <c r="C112" s="73"/>
      <c r="D112" s="73"/>
      <c r="E112" s="39"/>
      <c r="F112" s="73"/>
      <c r="G112" s="74"/>
      <c r="H112" s="75"/>
      <c r="I112" s="76"/>
      <c r="K112" s="109"/>
      <c r="L112" s="214"/>
      <c r="M112" s="214"/>
      <c r="N112" s="214"/>
      <c r="O112" s="214"/>
      <c r="P112" s="214"/>
      <c r="Q112" s="23"/>
      <c r="R112" s="23"/>
    </row>
    <row r="113" spans="1:18" x14ac:dyDescent="0.3">
      <c r="A113" s="63" t="s">
        <v>164</v>
      </c>
      <c r="B113" s="110" t="s">
        <v>165</v>
      </c>
      <c r="C113" s="37" t="s">
        <v>23</v>
      </c>
      <c r="D113" s="38">
        <v>1</v>
      </c>
      <c r="E113" s="39">
        <v>47520</v>
      </c>
      <c r="F113" s="40">
        <f t="shared" ref="F113:F118" si="12">E113/$J$205</f>
        <v>1.7588480196896225E-2</v>
      </c>
      <c r="G113" s="41">
        <f t="shared" ref="G113:G118" si="13">H113/$J$205</f>
        <v>1.7588480196896225E-2</v>
      </c>
      <c r="H113" s="39">
        <f t="shared" ref="H113:H128" si="14">+E113*D113</f>
        <v>47520</v>
      </c>
      <c r="I113" s="42"/>
      <c r="K113" s="111"/>
      <c r="L113" s="112"/>
      <c r="M113" s="16"/>
      <c r="N113" s="113"/>
      <c r="O113" s="42"/>
      <c r="P113" s="42"/>
      <c r="Q113" s="23"/>
      <c r="R113" s="23"/>
    </row>
    <row r="114" spans="1:18" x14ac:dyDescent="0.3">
      <c r="A114" s="63" t="s">
        <v>166</v>
      </c>
      <c r="B114" s="64" t="s">
        <v>167</v>
      </c>
      <c r="C114" s="47" t="s">
        <v>29</v>
      </c>
      <c r="D114" s="48">
        <v>2</v>
      </c>
      <c r="E114" s="39">
        <v>8150</v>
      </c>
      <c r="F114" s="40">
        <f t="shared" si="12"/>
        <v>3.0165427947117895E-3</v>
      </c>
      <c r="G114" s="41">
        <f t="shared" si="13"/>
        <v>6.0330855894235791E-3</v>
      </c>
      <c r="H114" s="39">
        <f>+E114*D114</f>
        <v>16300</v>
      </c>
      <c r="I114" s="42"/>
      <c r="K114" s="111"/>
      <c r="L114" s="112"/>
      <c r="M114" s="16"/>
      <c r="N114" s="113"/>
      <c r="O114" s="42"/>
      <c r="P114" s="42"/>
      <c r="Q114" s="23"/>
      <c r="R114" s="23"/>
    </row>
    <row r="115" spans="1:18" x14ac:dyDescent="0.3">
      <c r="A115" s="63" t="s">
        <v>168</v>
      </c>
      <c r="B115" s="64" t="s">
        <v>169</v>
      </c>
      <c r="C115" s="52" t="s">
        <v>29</v>
      </c>
      <c r="D115" s="48">
        <v>1</v>
      </c>
      <c r="E115" s="39">
        <v>38600</v>
      </c>
      <c r="F115" s="40">
        <f t="shared" si="12"/>
        <v>1.4286938880475469E-2</v>
      </c>
      <c r="G115" s="41">
        <f t="shared" si="13"/>
        <v>1.4286938880475469E-2</v>
      </c>
      <c r="H115" s="39">
        <f t="shared" si="14"/>
        <v>38600</v>
      </c>
      <c r="I115" s="42"/>
      <c r="K115" s="111"/>
      <c r="L115" s="112"/>
      <c r="M115" s="114"/>
      <c r="N115" s="113"/>
      <c r="O115" s="42"/>
      <c r="P115" s="42"/>
      <c r="Q115" s="23"/>
      <c r="R115" s="23"/>
    </row>
    <row r="116" spans="1:18" x14ac:dyDescent="0.3">
      <c r="A116" s="63" t="s">
        <v>170</v>
      </c>
      <c r="B116" s="64" t="s">
        <v>171</v>
      </c>
      <c r="C116" s="47" t="s">
        <v>23</v>
      </c>
      <c r="D116" s="48">
        <v>1</v>
      </c>
      <c r="E116" s="39">
        <v>3200</v>
      </c>
      <c r="F116" s="40">
        <f t="shared" si="12"/>
        <v>1.1844094408684327E-3</v>
      </c>
      <c r="G116" s="41">
        <f t="shared" si="13"/>
        <v>1.1844094408684327E-3</v>
      </c>
      <c r="H116" s="39">
        <f t="shared" si="14"/>
        <v>3200</v>
      </c>
      <c r="I116" s="42"/>
      <c r="K116" s="111"/>
      <c r="L116" s="112"/>
      <c r="M116" s="16"/>
      <c r="N116" s="113"/>
      <c r="O116" s="42"/>
      <c r="P116" s="42"/>
      <c r="Q116" s="23"/>
      <c r="R116" s="23"/>
    </row>
    <row r="117" spans="1:18" x14ac:dyDescent="0.3">
      <c r="A117" s="63" t="s">
        <v>172</v>
      </c>
      <c r="B117" s="64" t="s">
        <v>356</v>
      </c>
      <c r="C117" s="88" t="s">
        <v>23</v>
      </c>
      <c r="D117" s="91">
        <v>1</v>
      </c>
      <c r="E117" s="39">
        <v>8560</v>
      </c>
      <c r="F117" s="40">
        <f t="shared" si="12"/>
        <v>3.1682952543230576E-3</v>
      </c>
      <c r="G117" s="41">
        <f t="shared" si="13"/>
        <v>3.1682952543230576E-3</v>
      </c>
      <c r="H117" s="39">
        <f>+E117*D117</f>
        <v>8560</v>
      </c>
      <c r="I117" s="42"/>
      <c r="K117" s="111"/>
      <c r="L117" s="112"/>
      <c r="M117" s="16"/>
      <c r="N117" s="113"/>
      <c r="O117" s="42"/>
      <c r="P117" s="42"/>
      <c r="Q117" s="23"/>
      <c r="R117" s="23"/>
    </row>
    <row r="118" spans="1:18" x14ac:dyDescent="0.3">
      <c r="A118" s="63" t="s">
        <v>173</v>
      </c>
      <c r="B118" s="64" t="s">
        <v>174</v>
      </c>
      <c r="C118" s="88" t="s">
        <v>23</v>
      </c>
      <c r="D118" s="91">
        <v>1</v>
      </c>
      <c r="E118" s="39">
        <v>23400</v>
      </c>
      <c r="F118" s="40">
        <f t="shared" si="12"/>
        <v>8.660994036350414E-3</v>
      </c>
      <c r="G118" s="41">
        <f t="shared" si="13"/>
        <v>8.660994036350414E-3</v>
      </c>
      <c r="H118" s="39">
        <f>+E118*D118</f>
        <v>23400</v>
      </c>
      <c r="I118" s="42"/>
      <c r="K118" s="111"/>
      <c r="L118" s="112"/>
      <c r="M118" s="16"/>
      <c r="N118" s="113"/>
      <c r="O118" s="42"/>
      <c r="P118" s="42"/>
      <c r="Q118" s="23"/>
      <c r="R118" s="23"/>
    </row>
    <row r="119" spans="1:18" x14ac:dyDescent="0.3">
      <c r="A119" s="35" t="s">
        <v>175</v>
      </c>
      <c r="B119" s="56" t="s">
        <v>357</v>
      </c>
      <c r="C119" s="57"/>
      <c r="D119" s="57"/>
      <c r="E119" s="39"/>
      <c r="F119" s="40"/>
      <c r="G119" s="41"/>
      <c r="H119" s="58"/>
      <c r="I119" s="76"/>
      <c r="K119" s="109"/>
      <c r="L119" s="214"/>
      <c r="M119" s="214"/>
      <c r="N119" s="214"/>
      <c r="O119" s="214"/>
      <c r="P119" s="214"/>
      <c r="Q119" s="23"/>
      <c r="R119" s="23"/>
    </row>
    <row r="120" spans="1:18" x14ac:dyDescent="0.3">
      <c r="A120" s="63" t="s">
        <v>176</v>
      </c>
      <c r="B120" s="115" t="s">
        <v>177</v>
      </c>
      <c r="C120" s="37" t="s">
        <v>23</v>
      </c>
      <c r="D120" s="38">
        <v>1</v>
      </c>
      <c r="E120" s="39">
        <v>28630</v>
      </c>
      <c r="F120" s="40">
        <f>E120/$J$205</f>
        <v>1.0596763216269759E-2</v>
      </c>
      <c r="G120" s="41">
        <f>H120/$J$205</f>
        <v>1.0596763216269759E-2</v>
      </c>
      <c r="H120" s="39">
        <f t="shared" si="14"/>
        <v>28630</v>
      </c>
      <c r="I120" s="42"/>
      <c r="K120" s="111"/>
      <c r="L120" s="116"/>
      <c r="M120" s="16"/>
      <c r="N120" s="113"/>
      <c r="O120" s="42"/>
      <c r="P120" s="42"/>
      <c r="Q120" s="23"/>
      <c r="R120" s="23"/>
    </row>
    <row r="121" spans="1:18" x14ac:dyDescent="0.3">
      <c r="A121" s="35" t="s">
        <v>178</v>
      </c>
      <c r="B121" s="92" t="s">
        <v>179</v>
      </c>
      <c r="C121" s="93"/>
      <c r="D121" s="93"/>
      <c r="E121" s="39"/>
      <c r="F121" s="40"/>
      <c r="G121" s="41"/>
      <c r="H121" s="94"/>
      <c r="I121" s="95"/>
      <c r="K121" s="109"/>
      <c r="L121" s="202"/>
      <c r="M121" s="202"/>
      <c r="N121" s="202"/>
      <c r="O121" s="202"/>
      <c r="P121" s="202"/>
      <c r="Q121" s="23"/>
      <c r="R121" s="23"/>
    </row>
    <row r="122" spans="1:18" x14ac:dyDescent="0.3">
      <c r="A122" s="63" t="s">
        <v>180</v>
      </c>
      <c r="B122" s="117" t="s">
        <v>181</v>
      </c>
      <c r="C122" s="47" t="s">
        <v>29</v>
      </c>
      <c r="D122" s="48">
        <v>2</v>
      </c>
      <c r="E122" s="39">
        <v>5600</v>
      </c>
      <c r="F122" s="40">
        <f>E122/$J$205</f>
        <v>2.0727165215197571E-3</v>
      </c>
      <c r="G122" s="41">
        <f>H122/$J$205</f>
        <v>4.1454330430395142E-3</v>
      </c>
      <c r="H122" s="39">
        <f>+E122*D122</f>
        <v>11200</v>
      </c>
      <c r="I122" s="42"/>
      <c r="K122" s="111"/>
      <c r="L122" s="116"/>
      <c r="M122" s="16"/>
      <c r="N122" s="113"/>
      <c r="O122" s="42"/>
      <c r="P122" s="42"/>
      <c r="Q122" s="23"/>
      <c r="R122" s="23"/>
    </row>
    <row r="123" spans="1:18" x14ac:dyDescent="0.3">
      <c r="A123" s="63" t="s">
        <v>358</v>
      </c>
      <c r="B123" s="117" t="s">
        <v>183</v>
      </c>
      <c r="C123" s="47" t="s">
        <v>29</v>
      </c>
      <c r="D123" s="48">
        <v>2</v>
      </c>
      <c r="E123" s="39">
        <v>2100</v>
      </c>
      <c r="F123" s="40">
        <f>E123/$J$205</f>
        <v>7.7726869556990897E-4</v>
      </c>
      <c r="G123" s="41">
        <f>H123/$J$205</f>
        <v>1.5545373911398179E-3</v>
      </c>
      <c r="H123" s="39">
        <f>+E123*D123</f>
        <v>4200</v>
      </c>
      <c r="I123" s="42"/>
      <c r="K123" s="111"/>
      <c r="L123" s="116"/>
      <c r="M123" s="16"/>
      <c r="N123" s="113"/>
      <c r="O123" s="42"/>
      <c r="P123" s="42"/>
      <c r="Q123" s="23"/>
      <c r="R123" s="23"/>
    </row>
    <row r="124" spans="1:18" x14ac:dyDescent="0.3">
      <c r="A124" s="63" t="s">
        <v>182</v>
      </c>
      <c r="B124" s="117" t="s">
        <v>363</v>
      </c>
      <c r="C124" s="47" t="s">
        <v>23</v>
      </c>
      <c r="D124" s="48">
        <v>1</v>
      </c>
      <c r="E124" s="39"/>
      <c r="F124" s="40">
        <f t="shared" ref="F124:F125" si="15">E124/$J$205</f>
        <v>0</v>
      </c>
      <c r="G124" s="41">
        <f t="shared" ref="G124:G125" si="16">H124/$J$205</f>
        <v>0</v>
      </c>
      <c r="H124" s="39">
        <f t="shared" ref="H124:H125" si="17">+E124*D124</f>
        <v>0</v>
      </c>
      <c r="I124" s="42"/>
      <c r="K124" s="111"/>
      <c r="L124" s="116"/>
      <c r="M124" s="16"/>
      <c r="N124" s="113"/>
      <c r="O124" s="42"/>
      <c r="P124" s="42"/>
      <c r="Q124" s="23"/>
      <c r="R124" s="23"/>
    </row>
    <row r="125" spans="1:18" x14ac:dyDescent="0.3">
      <c r="A125" s="63" t="s">
        <v>359</v>
      </c>
      <c r="B125" s="117" t="s">
        <v>360</v>
      </c>
      <c r="C125" s="47" t="s">
        <v>23</v>
      </c>
      <c r="D125" s="48">
        <v>1</v>
      </c>
      <c r="E125" s="39"/>
      <c r="F125" s="40">
        <f t="shared" si="15"/>
        <v>0</v>
      </c>
      <c r="G125" s="41">
        <f t="shared" si="16"/>
        <v>0</v>
      </c>
      <c r="H125" s="39">
        <f t="shared" si="17"/>
        <v>0</v>
      </c>
      <c r="I125" s="42"/>
      <c r="K125" s="111"/>
      <c r="L125" s="116"/>
      <c r="M125" s="16"/>
      <c r="N125" s="113"/>
      <c r="O125" s="42"/>
      <c r="P125" s="42"/>
      <c r="Q125" s="23"/>
      <c r="R125" s="23"/>
    </row>
    <row r="126" spans="1:18" x14ac:dyDescent="0.3">
      <c r="A126" s="63" t="s">
        <v>361</v>
      </c>
      <c r="B126" s="117" t="s">
        <v>184</v>
      </c>
      <c r="C126" s="52" t="s">
        <v>23</v>
      </c>
      <c r="D126" s="48">
        <v>1</v>
      </c>
      <c r="E126" s="39">
        <v>18650</v>
      </c>
      <c r="F126" s="40">
        <f>E126/$J$205</f>
        <v>6.9028862725613342E-3</v>
      </c>
      <c r="G126" s="41">
        <f>H126/$J$205</f>
        <v>6.9028862725613342E-3</v>
      </c>
      <c r="H126" s="39">
        <f t="shared" si="14"/>
        <v>18650</v>
      </c>
      <c r="I126" s="42"/>
      <c r="K126" s="111"/>
      <c r="L126" s="116"/>
      <c r="M126" s="114"/>
      <c r="N126" s="113"/>
      <c r="O126" s="42"/>
      <c r="P126" s="42"/>
      <c r="Q126" s="23"/>
      <c r="R126" s="23"/>
    </row>
    <row r="127" spans="1:18" x14ac:dyDescent="0.3">
      <c r="A127" s="63" t="s">
        <v>362</v>
      </c>
      <c r="B127" s="117" t="s">
        <v>185</v>
      </c>
      <c r="C127" s="47" t="s">
        <v>29</v>
      </c>
      <c r="D127" s="48">
        <v>5</v>
      </c>
      <c r="E127" s="39">
        <v>1660</v>
      </c>
      <c r="F127" s="40">
        <f>E127/$J$205</f>
        <v>6.1441239745049943E-4</v>
      </c>
      <c r="G127" s="41">
        <f>H127/$J$205</f>
        <v>3.0720619872524973E-3</v>
      </c>
      <c r="H127" s="39">
        <f t="shared" si="14"/>
        <v>8300</v>
      </c>
      <c r="I127" s="42"/>
      <c r="K127" s="111"/>
      <c r="L127" s="116"/>
      <c r="M127" s="16"/>
      <c r="N127" s="113"/>
      <c r="O127" s="42"/>
      <c r="P127" s="42"/>
      <c r="Q127" s="23"/>
      <c r="R127" s="23"/>
    </row>
    <row r="128" spans="1:18" x14ac:dyDescent="0.3">
      <c r="A128" s="35" t="s">
        <v>186</v>
      </c>
      <c r="B128" s="77" t="s">
        <v>187</v>
      </c>
      <c r="C128" s="47" t="s">
        <v>23</v>
      </c>
      <c r="D128" s="48">
        <v>1</v>
      </c>
      <c r="E128" s="39">
        <v>8600</v>
      </c>
      <c r="F128" s="40">
        <f>E128/$J$205</f>
        <v>3.1831003723339132E-3</v>
      </c>
      <c r="G128" s="41">
        <f>H128/$J$205</f>
        <v>3.1831003723339132E-3</v>
      </c>
      <c r="H128" s="39">
        <f t="shared" si="14"/>
        <v>8600</v>
      </c>
      <c r="I128" s="53"/>
      <c r="J128" s="54"/>
      <c r="K128" s="109"/>
      <c r="L128" s="118"/>
      <c r="M128" s="16"/>
      <c r="N128" s="113"/>
      <c r="O128" s="42"/>
      <c r="P128" s="42"/>
      <c r="Q128" s="23"/>
      <c r="R128" s="23"/>
    </row>
    <row r="129" spans="1:16" ht="6.6" customHeight="1" thickBot="1" x14ac:dyDescent="0.35">
      <c r="A129" s="20"/>
      <c r="B129" s="119"/>
      <c r="C129" s="16"/>
      <c r="D129" s="23"/>
      <c r="E129" s="39"/>
      <c r="F129" s="23"/>
      <c r="G129" s="24"/>
      <c r="H129" s="23"/>
      <c r="I129" s="23"/>
      <c r="K129" s="43"/>
      <c r="L129" s="44"/>
      <c r="M129" s="44"/>
      <c r="N129" s="23"/>
      <c r="O129" s="23"/>
      <c r="P129" s="23"/>
    </row>
    <row r="130" spans="1:16" ht="15" thickBot="1" x14ac:dyDescent="0.35">
      <c r="A130" s="29">
        <v>6</v>
      </c>
      <c r="B130" s="30" t="s">
        <v>188</v>
      </c>
      <c r="C130" s="31"/>
      <c r="D130" s="31"/>
      <c r="E130" s="31"/>
      <c r="F130" s="31"/>
      <c r="G130" s="55"/>
      <c r="H130" s="32"/>
      <c r="I130" s="33">
        <f>J130/$J$205</f>
        <v>0.12354870980058839</v>
      </c>
      <c r="J130" s="120">
        <f>SUM(H131:H157)</f>
        <v>333800</v>
      </c>
      <c r="K130" s="107"/>
      <c r="L130" s="28"/>
      <c r="M130" s="28"/>
      <c r="N130" s="28"/>
      <c r="O130" s="28"/>
      <c r="P130" s="108"/>
    </row>
    <row r="131" spans="1:16" x14ac:dyDescent="0.3">
      <c r="A131" s="198" t="s">
        <v>189</v>
      </c>
      <c r="B131" s="64" t="s">
        <v>190</v>
      </c>
      <c r="C131" s="52" t="s">
        <v>23</v>
      </c>
      <c r="D131" s="48">
        <v>1</v>
      </c>
      <c r="E131" s="39">
        <v>37000</v>
      </c>
      <c r="F131" s="40">
        <f>E131/$J$205</f>
        <v>1.3694734160041253E-2</v>
      </c>
      <c r="G131" s="41">
        <f>H131/$J$205</f>
        <v>1.3694734160041253E-2</v>
      </c>
      <c r="H131" s="39">
        <f>+E131*D131</f>
        <v>37000</v>
      </c>
      <c r="I131" s="42"/>
      <c r="K131" s="112"/>
      <c r="L131" s="114"/>
      <c r="M131" s="113"/>
      <c r="N131" s="42"/>
      <c r="O131" s="42"/>
      <c r="P131" s="23"/>
    </row>
    <row r="132" spans="1:16" x14ac:dyDescent="0.3">
      <c r="A132" s="35" t="s">
        <v>191</v>
      </c>
      <c r="B132" s="64" t="s">
        <v>192</v>
      </c>
      <c r="C132" s="52" t="s">
        <v>23</v>
      </c>
      <c r="D132" s="48">
        <v>1</v>
      </c>
      <c r="E132" s="39">
        <v>23000</v>
      </c>
      <c r="F132" s="40">
        <f>E132/$J$205</f>
        <v>8.5129428562418594E-3</v>
      </c>
      <c r="G132" s="41">
        <f>H132/$J$205</f>
        <v>8.5129428562418594E-3</v>
      </c>
      <c r="H132" s="39">
        <f>+E132*D132</f>
        <v>23000</v>
      </c>
      <c r="I132" s="42"/>
      <c r="K132" s="112"/>
      <c r="L132" s="114"/>
      <c r="M132" s="113"/>
      <c r="N132" s="42"/>
      <c r="O132" s="42"/>
      <c r="P132" s="23"/>
    </row>
    <row r="133" spans="1:16" x14ac:dyDescent="0.3">
      <c r="A133" s="35" t="s">
        <v>193</v>
      </c>
      <c r="B133" s="64" t="s">
        <v>194</v>
      </c>
      <c r="C133" s="47" t="s">
        <v>29</v>
      </c>
      <c r="D133" s="48">
        <v>1</v>
      </c>
      <c r="E133" s="39">
        <v>25000</v>
      </c>
      <c r="F133" s="40">
        <f>E133/$J$205</f>
        <v>9.2531987567846304E-3</v>
      </c>
      <c r="G133" s="41">
        <f>H133/$J$205</f>
        <v>9.2531987567846304E-3</v>
      </c>
      <c r="H133" s="39">
        <f>+E133*D133</f>
        <v>25000</v>
      </c>
      <c r="I133" s="42"/>
      <c r="K133" s="112"/>
      <c r="L133" s="16"/>
      <c r="M133" s="113"/>
      <c r="N133" s="42"/>
      <c r="O133" s="42"/>
      <c r="P133" s="23"/>
    </row>
    <row r="134" spans="1:16" x14ac:dyDescent="0.3">
      <c r="A134" s="35" t="s">
        <v>195</v>
      </c>
      <c r="B134" s="121" t="s">
        <v>196</v>
      </c>
      <c r="C134" s="47" t="s">
        <v>23</v>
      </c>
      <c r="D134" s="48">
        <v>1</v>
      </c>
      <c r="E134" s="39">
        <v>15000</v>
      </c>
      <c r="F134" s="40">
        <f>E134/$J$205</f>
        <v>5.5519192540707781E-3</v>
      </c>
      <c r="G134" s="41">
        <f>H134/$J$205</f>
        <v>5.5519192540707781E-3</v>
      </c>
      <c r="H134" s="39">
        <f>+E134*D134</f>
        <v>15000</v>
      </c>
      <c r="I134" s="42"/>
      <c r="K134" s="112"/>
      <c r="L134" s="16"/>
      <c r="M134" s="113"/>
      <c r="N134" s="42"/>
      <c r="O134" s="42"/>
      <c r="P134" s="23"/>
    </row>
    <row r="135" spans="1:16" x14ac:dyDescent="0.3">
      <c r="A135" s="35" t="s">
        <v>197</v>
      </c>
      <c r="B135" s="64" t="s">
        <v>198</v>
      </c>
      <c r="C135" s="47" t="s">
        <v>23</v>
      </c>
      <c r="D135" s="48">
        <v>1</v>
      </c>
      <c r="E135" s="39">
        <v>8000</v>
      </c>
      <c r="F135" s="40">
        <f>E135/$J$205</f>
        <v>2.9610236021710818E-3</v>
      </c>
      <c r="G135" s="41">
        <f>H135/$J$205</f>
        <v>2.9610236021710818E-3</v>
      </c>
      <c r="H135" s="39">
        <f>+E135*D135</f>
        <v>8000</v>
      </c>
      <c r="I135" s="42"/>
      <c r="K135" s="112"/>
      <c r="L135" s="16"/>
      <c r="M135" s="113"/>
      <c r="N135" s="42"/>
      <c r="O135" s="42"/>
      <c r="P135" s="23"/>
    </row>
    <row r="136" spans="1:16" x14ac:dyDescent="0.3">
      <c r="A136" s="35" t="s">
        <v>199</v>
      </c>
      <c r="B136" s="92" t="s">
        <v>200</v>
      </c>
      <c r="C136" s="93"/>
      <c r="D136" s="93"/>
      <c r="E136" s="39"/>
      <c r="F136" s="40"/>
      <c r="G136" s="41"/>
      <c r="H136" s="94"/>
      <c r="I136" s="101"/>
      <c r="K136" s="202"/>
      <c r="L136" s="202"/>
      <c r="M136" s="202"/>
      <c r="N136" s="202"/>
      <c r="O136" s="202"/>
      <c r="P136" s="23"/>
    </row>
    <row r="137" spans="1:16" x14ac:dyDescent="0.3">
      <c r="A137" s="63" t="s">
        <v>201</v>
      </c>
      <c r="B137" s="110" t="s">
        <v>202</v>
      </c>
      <c r="C137" s="37" t="s">
        <v>23</v>
      </c>
      <c r="D137" s="38">
        <v>1</v>
      </c>
      <c r="E137" s="39">
        <v>9000</v>
      </c>
      <c r="F137" s="40">
        <f>E137/$J$205</f>
        <v>3.3311515524424668E-3</v>
      </c>
      <c r="G137" s="41">
        <f>H137/$J$205</f>
        <v>3.3311515524424668E-3</v>
      </c>
      <c r="H137" s="39">
        <f>+E137*D137</f>
        <v>9000</v>
      </c>
      <c r="I137" s="42"/>
      <c r="K137" s="112"/>
      <c r="L137" s="16"/>
      <c r="M137" s="113"/>
      <c r="N137" s="42"/>
      <c r="O137" s="42"/>
      <c r="P137" s="23"/>
    </row>
    <row r="138" spans="1:16" x14ac:dyDescent="0.3">
      <c r="A138" s="63" t="s">
        <v>203</v>
      </c>
      <c r="B138" s="121" t="s">
        <v>204</v>
      </c>
      <c r="C138" s="88" t="s">
        <v>23</v>
      </c>
      <c r="D138" s="91">
        <v>1</v>
      </c>
      <c r="E138" s="39">
        <v>12000</v>
      </c>
      <c r="F138" s="40">
        <f>E138/$J$205</f>
        <v>4.4415354032566225E-3</v>
      </c>
      <c r="G138" s="41">
        <f>H138/$J$205</f>
        <v>4.4415354032566225E-3</v>
      </c>
      <c r="H138" s="39">
        <f>+E138*D138</f>
        <v>12000</v>
      </c>
      <c r="I138" s="42"/>
      <c r="K138" s="112"/>
      <c r="L138" s="16"/>
      <c r="M138" s="113"/>
      <c r="N138" s="42"/>
      <c r="O138" s="42"/>
      <c r="P138" s="23"/>
    </row>
    <row r="139" spans="1:16" x14ac:dyDescent="0.3">
      <c r="A139" s="35" t="s">
        <v>205</v>
      </c>
      <c r="B139" s="92" t="s">
        <v>206</v>
      </c>
      <c r="C139" s="93"/>
      <c r="D139" s="93"/>
      <c r="E139" s="39"/>
      <c r="F139" s="40"/>
      <c r="G139" s="41"/>
      <c r="H139" s="94"/>
      <c r="I139" s="101"/>
      <c r="K139" s="202"/>
      <c r="L139" s="202"/>
      <c r="M139" s="202"/>
      <c r="N139" s="202"/>
      <c r="O139" s="202"/>
      <c r="P139" s="23"/>
    </row>
    <row r="140" spans="1:16" x14ac:dyDescent="0.3">
      <c r="A140" s="63" t="s">
        <v>207</v>
      </c>
      <c r="B140" s="121" t="s">
        <v>208</v>
      </c>
      <c r="C140" s="88" t="s">
        <v>23</v>
      </c>
      <c r="D140" s="91">
        <v>1</v>
      </c>
      <c r="E140" s="39">
        <v>15000</v>
      </c>
      <c r="F140" s="40">
        <f>E140/$J$205</f>
        <v>5.5519192540707781E-3</v>
      </c>
      <c r="G140" s="41">
        <f>H140/$J$205</f>
        <v>5.5519192540707781E-3</v>
      </c>
      <c r="H140" s="39">
        <f>+E140*D140</f>
        <v>15000</v>
      </c>
      <c r="I140" s="42"/>
      <c r="K140" s="112"/>
      <c r="L140" s="16"/>
      <c r="M140" s="113"/>
      <c r="N140" s="42"/>
      <c r="O140" s="42"/>
      <c r="P140" s="23"/>
    </row>
    <row r="141" spans="1:16" x14ac:dyDescent="0.3">
      <c r="A141" s="63" t="s">
        <v>209</v>
      </c>
      <c r="B141" s="121" t="s">
        <v>210</v>
      </c>
      <c r="C141" s="88" t="s">
        <v>23</v>
      </c>
      <c r="D141" s="91">
        <v>1</v>
      </c>
      <c r="E141" s="39">
        <v>2000</v>
      </c>
      <c r="F141" s="40">
        <f>E141/$J$205</f>
        <v>7.4025590054277045E-4</v>
      </c>
      <c r="G141" s="41">
        <f>H141/$J$205</f>
        <v>7.4025590054277045E-4</v>
      </c>
      <c r="H141" s="39">
        <f>+E141*D141</f>
        <v>2000</v>
      </c>
      <c r="I141" s="42"/>
      <c r="K141" s="112"/>
      <c r="L141" s="16"/>
      <c r="M141" s="113"/>
      <c r="N141" s="42"/>
      <c r="O141" s="42"/>
      <c r="P141" s="23"/>
    </row>
    <row r="142" spans="1:16" s="22" customFormat="1" x14ac:dyDescent="0.3">
      <c r="A142" s="63" t="s">
        <v>211</v>
      </c>
      <c r="B142" s="121" t="s">
        <v>212</v>
      </c>
      <c r="C142" s="90" t="s">
        <v>23</v>
      </c>
      <c r="D142" s="122">
        <v>1</v>
      </c>
      <c r="E142" s="39">
        <v>25000</v>
      </c>
      <c r="F142" s="40">
        <f>E142/$J$205</f>
        <v>9.2531987567846304E-3</v>
      </c>
      <c r="G142" s="41">
        <f>H142/$J$205</f>
        <v>9.2531987567846304E-3</v>
      </c>
      <c r="H142" s="123">
        <f>+E142*D142</f>
        <v>25000</v>
      </c>
      <c r="I142" s="124"/>
      <c r="K142" s="112"/>
      <c r="L142" s="114"/>
      <c r="M142" s="111"/>
      <c r="N142" s="124"/>
      <c r="O142" s="124"/>
      <c r="P142" s="125"/>
    </row>
    <row r="143" spans="1:16" x14ac:dyDescent="0.3">
      <c r="A143" s="35" t="s">
        <v>213</v>
      </c>
      <c r="B143" s="77" t="s">
        <v>214</v>
      </c>
      <c r="C143" s="52" t="s">
        <v>29</v>
      </c>
      <c r="D143" s="48">
        <v>1</v>
      </c>
      <c r="E143" s="39">
        <v>5000</v>
      </c>
      <c r="F143" s="40">
        <f>E143/$J$205</f>
        <v>1.8506397513569262E-3</v>
      </c>
      <c r="G143" s="41">
        <f>H143/$J$205</f>
        <v>1.8506397513569262E-3</v>
      </c>
      <c r="H143" s="39">
        <f>+E143*D143</f>
        <v>5000</v>
      </c>
      <c r="I143" s="42"/>
      <c r="K143" s="118"/>
      <c r="L143" s="114"/>
      <c r="M143" s="113"/>
      <c r="N143" s="42"/>
      <c r="O143" s="42"/>
      <c r="P143" s="23"/>
    </row>
    <row r="144" spans="1:16" x14ac:dyDescent="0.3">
      <c r="A144" s="35" t="s">
        <v>215</v>
      </c>
      <c r="B144" s="77" t="s">
        <v>216</v>
      </c>
      <c r="C144" s="52" t="s">
        <v>23</v>
      </c>
      <c r="D144" s="48">
        <v>1</v>
      </c>
      <c r="E144" s="39">
        <v>41000</v>
      </c>
      <c r="F144" s="40">
        <f>E144/$J$205</f>
        <v>1.5175245961126795E-2</v>
      </c>
      <c r="G144" s="41">
        <f>H144/$J$205</f>
        <v>1.5175245961126795E-2</v>
      </c>
      <c r="H144" s="39">
        <f>+E144*D144</f>
        <v>41000</v>
      </c>
      <c r="I144" s="42"/>
      <c r="K144" s="118"/>
      <c r="L144" s="114"/>
      <c r="M144" s="113"/>
      <c r="N144" s="42"/>
      <c r="O144" s="42"/>
      <c r="P144" s="23"/>
    </row>
    <row r="145" spans="1:16" x14ac:dyDescent="0.3">
      <c r="A145" s="126" t="s">
        <v>217</v>
      </c>
      <c r="B145" s="92" t="s">
        <v>218</v>
      </c>
      <c r="C145" s="93"/>
      <c r="D145" s="93"/>
      <c r="E145" s="39"/>
      <c r="F145" s="40"/>
      <c r="G145" s="41"/>
      <c r="H145" s="94"/>
      <c r="I145" s="101"/>
      <c r="K145" s="202"/>
      <c r="L145" s="202"/>
      <c r="M145" s="202"/>
      <c r="N145" s="202"/>
      <c r="O145" s="202"/>
      <c r="P145" s="23"/>
    </row>
    <row r="146" spans="1:16" x14ac:dyDescent="0.3">
      <c r="A146" s="103" t="s">
        <v>219</v>
      </c>
      <c r="B146" s="110" t="s">
        <v>220</v>
      </c>
      <c r="C146" s="37" t="s">
        <v>29</v>
      </c>
      <c r="D146" s="38">
        <v>21</v>
      </c>
      <c r="E146" s="39">
        <v>1800</v>
      </c>
      <c r="F146" s="40">
        <f>E146/$J$205</f>
        <v>6.6623031048849339E-4</v>
      </c>
      <c r="G146" s="41">
        <f>H146/$J$205</f>
        <v>1.3990836520258362E-2</v>
      </c>
      <c r="H146" s="39">
        <f>+E146*D146</f>
        <v>37800</v>
      </c>
      <c r="I146" s="42"/>
      <c r="K146" s="112"/>
      <c r="L146" s="16"/>
      <c r="M146" s="113"/>
      <c r="N146" s="42"/>
      <c r="O146" s="42"/>
      <c r="P146" s="23"/>
    </row>
    <row r="147" spans="1:16" x14ac:dyDescent="0.3">
      <c r="A147" s="103" t="s">
        <v>221</v>
      </c>
      <c r="B147" s="110" t="s">
        <v>222</v>
      </c>
      <c r="C147" s="37" t="s">
        <v>29</v>
      </c>
      <c r="D147" s="38">
        <v>7</v>
      </c>
      <c r="E147" s="39">
        <v>1400</v>
      </c>
      <c r="F147" s="40">
        <f>E147/$J$205</f>
        <v>5.1817913037993928E-4</v>
      </c>
      <c r="G147" s="41">
        <f>H147/$J$205</f>
        <v>3.6272539126595751E-3</v>
      </c>
      <c r="H147" s="39">
        <f>+E147*D147</f>
        <v>9800</v>
      </c>
      <c r="I147" s="42"/>
      <c r="K147" s="112"/>
      <c r="L147" s="16"/>
      <c r="M147" s="113"/>
      <c r="N147" s="42"/>
      <c r="O147" s="42"/>
      <c r="P147" s="23"/>
    </row>
    <row r="148" spans="1:16" x14ac:dyDescent="0.3">
      <c r="A148" s="103" t="s">
        <v>223</v>
      </c>
      <c r="B148" s="110" t="s">
        <v>224</v>
      </c>
      <c r="C148" s="37" t="s">
        <v>29</v>
      </c>
      <c r="D148" s="38">
        <v>3</v>
      </c>
      <c r="E148" s="39">
        <v>1200</v>
      </c>
      <c r="F148" s="40">
        <f>E148/$J$205</f>
        <v>4.4415354032566228E-4</v>
      </c>
      <c r="G148" s="41">
        <f>H148/$J$205</f>
        <v>1.3324606209769868E-3</v>
      </c>
      <c r="H148" s="39">
        <f>+E148*D148</f>
        <v>3600</v>
      </c>
      <c r="I148" s="42"/>
      <c r="K148" s="112"/>
      <c r="L148" s="16"/>
      <c r="M148" s="113"/>
      <c r="N148" s="42"/>
      <c r="O148" s="42"/>
      <c r="P148" s="23"/>
    </row>
    <row r="149" spans="1:16" x14ac:dyDescent="0.3">
      <c r="A149" s="103" t="s">
        <v>225</v>
      </c>
      <c r="B149" s="110" t="s">
        <v>226</v>
      </c>
      <c r="C149" s="37" t="s">
        <v>29</v>
      </c>
      <c r="D149" s="38">
        <v>6</v>
      </c>
      <c r="E149" s="39">
        <v>600</v>
      </c>
      <c r="F149" s="40">
        <f>E149/$J$205</f>
        <v>2.2207677016283114E-4</v>
      </c>
      <c r="G149" s="41">
        <f>H149/$J$205</f>
        <v>1.3324606209769868E-3</v>
      </c>
      <c r="H149" s="39">
        <f>+E149*D149</f>
        <v>3600</v>
      </c>
      <c r="I149" s="42"/>
      <c r="K149" s="112"/>
      <c r="L149" s="16"/>
      <c r="M149" s="113"/>
      <c r="N149" s="42"/>
      <c r="O149" s="42"/>
      <c r="P149" s="23"/>
    </row>
    <row r="150" spans="1:16" x14ac:dyDescent="0.3">
      <c r="A150" s="137" t="s">
        <v>227</v>
      </c>
      <c r="B150" s="77" t="s">
        <v>228</v>
      </c>
      <c r="C150" s="52" t="s">
        <v>23</v>
      </c>
      <c r="D150" s="48">
        <v>1</v>
      </c>
      <c r="E150" s="39">
        <v>17000</v>
      </c>
      <c r="F150" s="40">
        <f>E150/$J$205</f>
        <v>6.2921751546135491E-3</v>
      </c>
      <c r="G150" s="41">
        <f>H150/$J$205</f>
        <v>6.2921751546135491E-3</v>
      </c>
      <c r="H150" s="39">
        <f>+E150*D150</f>
        <v>17000</v>
      </c>
      <c r="I150" s="42"/>
      <c r="K150" s="118"/>
      <c r="L150" s="114"/>
      <c r="M150" s="113"/>
      <c r="N150" s="42"/>
      <c r="O150" s="42"/>
      <c r="P150" s="23"/>
    </row>
    <row r="151" spans="1:16" x14ac:dyDescent="0.3">
      <c r="A151" s="126" t="s">
        <v>229</v>
      </c>
      <c r="B151" s="92" t="s">
        <v>230</v>
      </c>
      <c r="C151" s="93"/>
      <c r="D151" s="93"/>
      <c r="E151" s="39"/>
      <c r="F151" s="40"/>
      <c r="G151" s="41"/>
      <c r="H151" s="94"/>
      <c r="I151" s="101"/>
      <c r="K151" s="202"/>
      <c r="L151" s="202"/>
      <c r="M151" s="202"/>
      <c r="N151" s="202"/>
      <c r="O151" s="202"/>
      <c r="P151" s="23"/>
    </row>
    <row r="152" spans="1:16" x14ac:dyDescent="0.3">
      <c r="A152" s="103" t="s">
        <v>231</v>
      </c>
      <c r="B152" s="64" t="s">
        <v>232</v>
      </c>
      <c r="C152" s="47" t="s">
        <v>23</v>
      </c>
      <c r="D152" s="48">
        <v>1</v>
      </c>
      <c r="E152" s="39">
        <v>15000</v>
      </c>
      <c r="F152" s="40">
        <f>E152/$J$205</f>
        <v>5.5519192540707781E-3</v>
      </c>
      <c r="G152" s="41">
        <f>H152/$J$205</f>
        <v>5.5519192540707781E-3</v>
      </c>
      <c r="H152" s="39">
        <f>+E152*D152</f>
        <v>15000</v>
      </c>
      <c r="I152" s="42"/>
      <c r="K152" s="112"/>
      <c r="L152" s="16"/>
      <c r="M152" s="113"/>
      <c r="N152" s="42"/>
      <c r="O152" s="42"/>
      <c r="P152" s="23"/>
    </row>
    <row r="153" spans="1:16" x14ac:dyDescent="0.3">
      <c r="A153" s="103" t="s">
        <v>233</v>
      </c>
      <c r="B153" s="64" t="s">
        <v>234</v>
      </c>
      <c r="C153" s="47" t="s">
        <v>23</v>
      </c>
      <c r="D153" s="48">
        <v>1</v>
      </c>
      <c r="E153" s="39">
        <v>8000</v>
      </c>
      <c r="F153" s="40">
        <f>E153/$J$205</f>
        <v>2.9610236021710818E-3</v>
      </c>
      <c r="G153" s="41">
        <f>H153/$J$205</f>
        <v>2.9610236021710818E-3</v>
      </c>
      <c r="H153" s="39">
        <f>+E153*D153</f>
        <v>8000</v>
      </c>
      <c r="I153" s="42"/>
      <c r="K153" s="112"/>
      <c r="L153" s="16"/>
      <c r="M153" s="113"/>
      <c r="N153" s="42"/>
      <c r="O153" s="42"/>
      <c r="P153" s="23"/>
    </row>
    <row r="154" spans="1:16" x14ac:dyDescent="0.3">
      <c r="A154" s="103" t="s">
        <v>235</v>
      </c>
      <c r="B154" s="64" t="s">
        <v>236</v>
      </c>
      <c r="C154" s="47" t="s">
        <v>23</v>
      </c>
      <c r="D154" s="48">
        <v>1</v>
      </c>
      <c r="E154" s="39">
        <v>10000</v>
      </c>
      <c r="F154" s="40">
        <f>E154/$J$205</f>
        <v>3.7012795027138523E-3</v>
      </c>
      <c r="G154" s="41">
        <f>H154/$J$205</f>
        <v>3.7012795027138523E-3</v>
      </c>
      <c r="H154" s="39">
        <f>+E154*D154</f>
        <v>10000</v>
      </c>
      <c r="I154" s="42"/>
      <c r="K154" s="112"/>
      <c r="L154" s="16"/>
      <c r="M154" s="113"/>
      <c r="N154" s="42"/>
      <c r="O154" s="42"/>
      <c r="P154" s="23"/>
    </row>
    <row r="155" spans="1:16" x14ac:dyDescent="0.3">
      <c r="A155" s="126" t="s">
        <v>237</v>
      </c>
      <c r="B155" s="92" t="s">
        <v>179</v>
      </c>
      <c r="C155" s="93"/>
      <c r="D155" s="93"/>
      <c r="E155" s="39"/>
      <c r="F155" s="40"/>
      <c r="G155" s="41"/>
      <c r="H155" s="94"/>
      <c r="I155" s="101"/>
      <c r="K155" s="202"/>
      <c r="L155" s="202"/>
      <c r="M155" s="202"/>
      <c r="N155" s="202"/>
      <c r="O155" s="202"/>
      <c r="P155" s="23"/>
    </row>
    <row r="156" spans="1:16" x14ac:dyDescent="0.3">
      <c r="A156" s="103" t="s">
        <v>238</v>
      </c>
      <c r="B156" s="117" t="s">
        <v>239</v>
      </c>
      <c r="C156" s="47" t="s">
        <v>29</v>
      </c>
      <c r="D156" s="48">
        <v>1</v>
      </c>
      <c r="E156" s="39">
        <v>7000</v>
      </c>
      <c r="F156" s="40">
        <f>E156/$J$205</f>
        <v>2.5908956518996967E-3</v>
      </c>
      <c r="G156" s="41">
        <f>H156/$J$205</f>
        <v>2.5908956518996967E-3</v>
      </c>
      <c r="H156" s="39">
        <f>+E156*D156</f>
        <v>7000</v>
      </c>
      <c r="I156" s="42"/>
      <c r="K156" s="116"/>
      <c r="L156" s="16"/>
      <c r="M156" s="113"/>
      <c r="N156" s="42"/>
      <c r="O156" s="42"/>
      <c r="P156" s="23"/>
    </row>
    <row r="157" spans="1:16" x14ac:dyDescent="0.3">
      <c r="A157" s="103" t="s">
        <v>364</v>
      </c>
      <c r="B157" s="117" t="s">
        <v>240</v>
      </c>
      <c r="C157" s="47" t="s">
        <v>29</v>
      </c>
      <c r="D157" s="48">
        <v>1</v>
      </c>
      <c r="E157" s="39">
        <v>5000</v>
      </c>
      <c r="F157" s="40">
        <f>E157/$J$205</f>
        <v>1.8506397513569262E-3</v>
      </c>
      <c r="G157" s="41">
        <f>H157/$J$205</f>
        <v>1.8506397513569262E-3</v>
      </c>
      <c r="H157" s="39">
        <f>+E157*D157</f>
        <v>5000</v>
      </c>
      <c r="I157" s="53"/>
      <c r="J157" s="71"/>
      <c r="K157" s="116"/>
      <c r="L157" s="16"/>
      <c r="M157" s="113"/>
      <c r="N157" s="42"/>
      <c r="O157" s="42"/>
      <c r="P157" s="23"/>
    </row>
    <row r="158" spans="1:16" ht="7.2" customHeight="1" thickBot="1" x14ac:dyDescent="0.35">
      <c r="A158" s="20"/>
      <c r="C158" s="20"/>
      <c r="E158" s="39"/>
      <c r="K158" s="23"/>
      <c r="L158" s="16"/>
      <c r="M158" s="23"/>
      <c r="N158" s="23"/>
      <c r="O158" s="23"/>
      <c r="P158" s="23"/>
    </row>
    <row r="159" spans="1:16" ht="15" thickBot="1" x14ac:dyDescent="0.35">
      <c r="A159" s="29">
        <v>7</v>
      </c>
      <c r="B159" s="30" t="s">
        <v>241</v>
      </c>
      <c r="C159" s="127"/>
      <c r="D159" s="128"/>
      <c r="E159" s="128"/>
      <c r="F159" s="128"/>
      <c r="G159" s="129"/>
      <c r="H159" s="128"/>
      <c r="I159" s="33">
        <f>J159/$J$205</f>
        <v>2.0874846267355855E-2</v>
      </c>
      <c r="J159" s="120">
        <f>SUM(H160:H164)</f>
        <v>56399</v>
      </c>
      <c r="K159" s="130"/>
      <c r="L159" s="131"/>
      <c r="M159" s="132"/>
      <c r="N159" s="132"/>
      <c r="O159" s="132"/>
      <c r="P159" s="133"/>
    </row>
    <row r="160" spans="1:16" x14ac:dyDescent="0.3">
      <c r="A160" s="126" t="s">
        <v>242</v>
      </c>
      <c r="B160" s="96" t="s">
        <v>243</v>
      </c>
      <c r="C160" s="37" t="s">
        <v>29</v>
      </c>
      <c r="D160" s="38">
        <v>2</v>
      </c>
      <c r="E160" s="39">
        <v>1692</v>
      </c>
      <c r="F160" s="40">
        <f>E160/$J$205</f>
        <v>6.2625649185918376E-4</v>
      </c>
      <c r="G160" s="41">
        <f>H160/$J$205</f>
        <v>1.2525129837183675E-3</v>
      </c>
      <c r="H160" s="39">
        <f>+E160*D160</f>
        <v>3384</v>
      </c>
      <c r="I160" s="42"/>
      <c r="K160" s="43"/>
      <c r="L160" s="44"/>
      <c r="M160" s="44"/>
    </row>
    <row r="161" spans="1:13" x14ac:dyDescent="0.3">
      <c r="A161" s="126" t="s">
        <v>244</v>
      </c>
      <c r="B161" s="96" t="s">
        <v>245</v>
      </c>
      <c r="C161" s="37" t="s">
        <v>29</v>
      </c>
      <c r="D161" s="38">
        <v>2</v>
      </c>
      <c r="E161" s="39">
        <v>11590</v>
      </c>
      <c r="F161" s="40">
        <f>E161/$J$205</f>
        <v>4.2897829436453552E-3</v>
      </c>
      <c r="G161" s="41">
        <f>H161/$J$205</f>
        <v>8.5795658872907105E-3</v>
      </c>
      <c r="H161" s="39">
        <f>+E161*D161</f>
        <v>23180</v>
      </c>
      <c r="I161" s="42"/>
      <c r="K161" s="43"/>
      <c r="L161" s="44"/>
      <c r="M161" s="44"/>
    </row>
    <row r="162" spans="1:13" x14ac:dyDescent="0.3">
      <c r="A162" s="126" t="s">
        <v>246</v>
      </c>
      <c r="B162" s="96" t="s">
        <v>247</v>
      </c>
      <c r="C162" s="37" t="s">
        <v>29</v>
      </c>
      <c r="D162" s="38">
        <v>1</v>
      </c>
      <c r="E162" s="39">
        <v>7900</v>
      </c>
      <c r="F162" s="40">
        <f>E162/$J$205</f>
        <v>2.9240108071439432E-3</v>
      </c>
      <c r="G162" s="41">
        <f>H162/$J$205</f>
        <v>2.9240108071439432E-3</v>
      </c>
      <c r="H162" s="39">
        <f>+E162*D162</f>
        <v>7900</v>
      </c>
      <c r="I162" s="42"/>
      <c r="K162" s="43"/>
      <c r="L162" s="44"/>
      <c r="M162" s="44"/>
    </row>
    <row r="163" spans="1:13" x14ac:dyDescent="0.3">
      <c r="A163" s="126" t="s">
        <v>248</v>
      </c>
      <c r="B163" s="96" t="s">
        <v>249</v>
      </c>
      <c r="C163" s="37" t="s">
        <v>29</v>
      </c>
      <c r="D163" s="38">
        <v>1</v>
      </c>
      <c r="E163" s="39">
        <v>5935</v>
      </c>
      <c r="F163" s="40">
        <f>E163/$J$205</f>
        <v>2.1967093848606714E-3</v>
      </c>
      <c r="G163" s="41">
        <f>H163/$J$205</f>
        <v>2.1967093848606714E-3</v>
      </c>
      <c r="H163" s="39">
        <f>+E163*D163</f>
        <v>5935</v>
      </c>
      <c r="I163" s="134"/>
      <c r="J163" s="135"/>
      <c r="K163" s="43"/>
      <c r="L163" s="44"/>
      <c r="M163" s="44"/>
    </row>
    <row r="164" spans="1:13" x14ac:dyDescent="0.3">
      <c r="A164" s="126" t="s">
        <v>250</v>
      </c>
      <c r="B164" s="96" t="s">
        <v>251</v>
      </c>
      <c r="C164" s="37" t="s">
        <v>29</v>
      </c>
      <c r="D164" s="38">
        <v>1</v>
      </c>
      <c r="E164" s="39">
        <v>16000</v>
      </c>
      <c r="F164" s="40">
        <f>E164/$J$205</f>
        <v>5.9220472043421636E-3</v>
      </c>
      <c r="G164" s="41">
        <f>H164/$J$205</f>
        <v>5.9220472043421636E-3</v>
      </c>
      <c r="H164" s="39">
        <f>+E164*D164</f>
        <v>16000</v>
      </c>
      <c r="I164" s="53"/>
      <c r="J164" s="71"/>
      <c r="K164" s="43"/>
      <c r="L164" s="44"/>
      <c r="M164" s="44"/>
    </row>
    <row r="165" spans="1:13" ht="4.8" customHeight="1" thickBot="1" x14ac:dyDescent="0.35">
      <c r="A165" s="20"/>
      <c r="C165" s="20"/>
      <c r="E165" s="39"/>
      <c r="K165" s="43"/>
      <c r="L165" s="44"/>
      <c r="M165" s="44"/>
    </row>
    <row r="166" spans="1:13" ht="15" thickBot="1" x14ac:dyDescent="0.35">
      <c r="A166" s="29">
        <v>8</v>
      </c>
      <c r="B166" s="30" t="s">
        <v>252</v>
      </c>
      <c r="C166" s="127"/>
      <c r="D166" s="128"/>
      <c r="E166" s="128"/>
      <c r="F166" s="128"/>
      <c r="G166" s="129"/>
      <c r="H166" s="128"/>
      <c r="I166" s="33">
        <f>J166/$J$205</f>
        <v>2.9573223226683681E-2</v>
      </c>
      <c r="J166" s="34">
        <f>SUM(H167:H173)</f>
        <v>79900</v>
      </c>
      <c r="K166" s="43"/>
      <c r="L166" s="44"/>
      <c r="M166" s="44"/>
    </row>
    <row r="167" spans="1:13" x14ac:dyDescent="0.3">
      <c r="A167" s="126" t="s">
        <v>253</v>
      </c>
      <c r="B167" s="136" t="s">
        <v>254</v>
      </c>
      <c r="C167" s="37" t="s">
        <v>29</v>
      </c>
      <c r="D167" s="38">
        <v>1</v>
      </c>
      <c r="E167" s="39">
        <v>10000</v>
      </c>
      <c r="F167" s="40">
        <f t="shared" ref="F167:F173" si="18">E167/$J$205</f>
        <v>3.7012795027138523E-3</v>
      </c>
      <c r="G167" s="41">
        <f t="shared" ref="G167:G173" si="19">H167/$J$205</f>
        <v>3.7012795027138523E-3</v>
      </c>
      <c r="H167" s="39">
        <f t="shared" ref="H167:H173" si="20">+E167*D167</f>
        <v>10000</v>
      </c>
      <c r="I167" s="42"/>
      <c r="K167" s="43"/>
      <c r="L167" s="44"/>
      <c r="M167" s="44"/>
    </row>
    <row r="168" spans="1:13" x14ac:dyDescent="0.3">
      <c r="A168" s="126" t="s">
        <v>255</v>
      </c>
      <c r="B168" s="136" t="s">
        <v>256</v>
      </c>
      <c r="C168" s="37" t="s">
        <v>29</v>
      </c>
      <c r="D168" s="38">
        <v>1</v>
      </c>
      <c r="E168" s="39">
        <v>12000</v>
      </c>
      <c r="F168" s="40">
        <f t="shared" si="18"/>
        <v>4.4415354032566225E-3</v>
      </c>
      <c r="G168" s="41">
        <f t="shared" si="19"/>
        <v>4.4415354032566225E-3</v>
      </c>
      <c r="H168" s="39">
        <f t="shared" si="20"/>
        <v>12000</v>
      </c>
      <c r="I168" s="42"/>
      <c r="K168" s="43"/>
      <c r="L168" s="44"/>
      <c r="M168" s="44"/>
    </row>
    <row r="169" spans="1:13" x14ac:dyDescent="0.3">
      <c r="A169" s="126" t="s">
        <v>257</v>
      </c>
      <c r="B169" s="136" t="s">
        <v>258</v>
      </c>
      <c r="C169" s="37" t="s">
        <v>29</v>
      </c>
      <c r="D169" s="38">
        <v>1</v>
      </c>
      <c r="E169" s="39">
        <v>5500</v>
      </c>
      <c r="F169" s="40">
        <f t="shared" si="18"/>
        <v>2.0357037264926189E-3</v>
      </c>
      <c r="G169" s="41">
        <f t="shared" si="19"/>
        <v>2.0357037264926189E-3</v>
      </c>
      <c r="H169" s="39">
        <f t="shared" si="20"/>
        <v>5500</v>
      </c>
      <c r="I169" s="42"/>
      <c r="K169" s="43"/>
      <c r="L169" s="44"/>
      <c r="M169" s="44"/>
    </row>
    <row r="170" spans="1:13" x14ac:dyDescent="0.3">
      <c r="A170" s="126" t="s">
        <v>259</v>
      </c>
      <c r="B170" s="136" t="s">
        <v>260</v>
      </c>
      <c r="C170" s="37" t="s">
        <v>29</v>
      </c>
      <c r="D170" s="38">
        <v>1</v>
      </c>
      <c r="E170" s="39">
        <v>7000</v>
      </c>
      <c r="F170" s="40">
        <f t="shared" si="18"/>
        <v>2.5908956518996967E-3</v>
      </c>
      <c r="G170" s="41">
        <f t="shared" si="19"/>
        <v>2.5908956518996967E-3</v>
      </c>
      <c r="H170" s="39">
        <f t="shared" si="20"/>
        <v>7000</v>
      </c>
      <c r="I170" s="42"/>
      <c r="K170" s="43"/>
      <c r="L170" s="44"/>
      <c r="M170" s="44"/>
    </row>
    <row r="171" spans="1:13" x14ac:dyDescent="0.3">
      <c r="A171" s="126" t="s">
        <v>261</v>
      </c>
      <c r="B171" s="136" t="s">
        <v>262</v>
      </c>
      <c r="C171" s="37" t="s">
        <v>29</v>
      </c>
      <c r="D171" s="38">
        <v>1</v>
      </c>
      <c r="E171" s="39">
        <v>18900</v>
      </c>
      <c r="F171" s="40">
        <f t="shared" si="18"/>
        <v>6.995418260129181E-3</v>
      </c>
      <c r="G171" s="41">
        <f t="shared" si="19"/>
        <v>6.995418260129181E-3</v>
      </c>
      <c r="H171" s="39">
        <f t="shared" si="20"/>
        <v>18900</v>
      </c>
      <c r="I171" s="134"/>
      <c r="J171" s="135"/>
      <c r="K171" s="43"/>
      <c r="L171" s="44"/>
      <c r="M171" s="44"/>
    </row>
    <row r="172" spans="1:13" x14ac:dyDescent="0.3">
      <c r="A172" s="137" t="s">
        <v>263</v>
      </c>
      <c r="B172" s="138" t="s">
        <v>264</v>
      </c>
      <c r="C172" s="139" t="s">
        <v>29</v>
      </c>
      <c r="D172" s="140">
        <v>1</v>
      </c>
      <c r="E172" s="39">
        <v>21000</v>
      </c>
      <c r="F172" s="40">
        <f t="shared" si="18"/>
        <v>7.7726869556990902E-3</v>
      </c>
      <c r="G172" s="41">
        <f t="shared" si="19"/>
        <v>7.7726869556990902E-3</v>
      </c>
      <c r="H172" s="141">
        <f t="shared" si="20"/>
        <v>21000</v>
      </c>
      <c r="I172" s="142"/>
      <c r="J172" s="135"/>
    </row>
    <row r="173" spans="1:13" x14ac:dyDescent="0.3">
      <c r="A173" s="137" t="s">
        <v>265</v>
      </c>
      <c r="B173" s="138" t="s">
        <v>266</v>
      </c>
      <c r="C173" s="139" t="s">
        <v>29</v>
      </c>
      <c r="D173" s="140">
        <v>1</v>
      </c>
      <c r="E173" s="39">
        <v>5500</v>
      </c>
      <c r="F173" s="40">
        <f t="shared" si="18"/>
        <v>2.0357037264926189E-3</v>
      </c>
      <c r="G173" s="41">
        <f t="shared" si="19"/>
        <v>2.0357037264926189E-3</v>
      </c>
      <c r="H173" s="141">
        <f t="shared" si="20"/>
        <v>5500</v>
      </c>
      <c r="I173" s="143"/>
      <c r="J173" s="54"/>
    </row>
    <row r="174" spans="1:13" ht="6" customHeight="1" thickBot="1" x14ac:dyDescent="0.35">
      <c r="A174" s="20"/>
      <c r="C174" s="16"/>
      <c r="D174" s="23"/>
      <c r="E174" s="39"/>
      <c r="F174" s="23"/>
      <c r="G174" s="24"/>
      <c r="H174" s="23"/>
      <c r="I174" s="23"/>
      <c r="K174" s="43"/>
      <c r="L174" s="44"/>
      <c r="M174" s="44"/>
    </row>
    <row r="175" spans="1:13" ht="15" thickBot="1" x14ac:dyDescent="0.35">
      <c r="A175" s="29">
        <v>9</v>
      </c>
      <c r="B175" s="30" t="s">
        <v>267</v>
      </c>
      <c r="C175" s="127"/>
      <c r="D175" s="128"/>
      <c r="E175" s="128"/>
      <c r="F175" s="128"/>
      <c r="G175" s="129"/>
      <c r="H175" s="128"/>
      <c r="I175" s="33">
        <f>J175/$J$205</f>
        <v>8.0739711072199977E-3</v>
      </c>
      <c r="J175" s="34">
        <f>SUM(H176:H177)</f>
        <v>21814</v>
      </c>
      <c r="K175" s="43"/>
      <c r="L175" s="44"/>
      <c r="M175" s="44"/>
    </row>
    <row r="176" spans="1:13" x14ac:dyDescent="0.3">
      <c r="A176" s="126" t="s">
        <v>268</v>
      </c>
      <c r="B176" s="136" t="s">
        <v>270</v>
      </c>
      <c r="C176" s="47" t="s">
        <v>29</v>
      </c>
      <c r="D176" s="48">
        <v>2</v>
      </c>
      <c r="E176" s="39">
        <v>9422</v>
      </c>
      <c r="F176" s="40">
        <f>E176/$J$205</f>
        <v>3.4873455474569918E-3</v>
      </c>
      <c r="G176" s="41">
        <f>H176/$J$205</f>
        <v>6.9746910949139837E-3</v>
      </c>
      <c r="H176" s="39">
        <f>+E176*D176</f>
        <v>18844</v>
      </c>
      <c r="I176" s="42"/>
      <c r="K176" s="43"/>
      <c r="L176" s="44"/>
      <c r="M176" s="44"/>
    </row>
    <row r="177" spans="1:13" x14ac:dyDescent="0.3">
      <c r="A177" s="126" t="s">
        <v>269</v>
      </c>
      <c r="B177" s="136" t="s">
        <v>271</v>
      </c>
      <c r="C177" s="47" t="s">
        <v>29</v>
      </c>
      <c r="D177" s="48">
        <v>1</v>
      </c>
      <c r="E177" s="39">
        <v>2970</v>
      </c>
      <c r="F177" s="40">
        <f>E177/$J$205</f>
        <v>1.0992800123060141E-3</v>
      </c>
      <c r="G177" s="41">
        <f>H177/$J$205</f>
        <v>1.0992800123060141E-3</v>
      </c>
      <c r="H177" s="39">
        <f>+E177*D177</f>
        <v>2970</v>
      </c>
      <c r="I177" s="53"/>
      <c r="J177" s="71"/>
      <c r="K177" s="43"/>
      <c r="L177" s="44"/>
      <c r="M177" s="44"/>
    </row>
    <row r="178" spans="1:13" ht="5.4" customHeight="1" thickBot="1" x14ac:dyDescent="0.35">
      <c r="A178" s="20"/>
      <c r="B178" s="125"/>
      <c r="C178" s="16"/>
      <c r="D178" s="23"/>
      <c r="E178" s="39"/>
      <c r="F178" s="23"/>
      <c r="G178" s="24"/>
      <c r="K178" s="43"/>
      <c r="L178" s="44"/>
      <c r="M178" s="44"/>
    </row>
    <row r="179" spans="1:13" ht="15" thickBot="1" x14ac:dyDescent="0.35">
      <c r="A179" s="144">
        <v>10</v>
      </c>
      <c r="B179" s="30" t="s">
        <v>272</v>
      </c>
      <c r="C179" s="127"/>
      <c r="D179" s="128"/>
      <c r="E179" s="128"/>
      <c r="F179" s="128"/>
      <c r="G179" s="129"/>
      <c r="H179" s="128"/>
      <c r="I179" s="33">
        <f>J179/$J$205</f>
        <v>6.3069802726244042E-3</v>
      </c>
      <c r="J179" s="34">
        <f>SUM(H180:H182)</f>
        <v>17040</v>
      </c>
      <c r="K179" s="43"/>
      <c r="L179" s="44"/>
      <c r="M179" s="44"/>
    </row>
    <row r="180" spans="1:13" x14ac:dyDescent="0.3">
      <c r="A180" s="126" t="s">
        <v>273</v>
      </c>
      <c r="B180" s="136" t="s">
        <v>274</v>
      </c>
      <c r="C180" s="37" t="s">
        <v>29</v>
      </c>
      <c r="D180" s="38">
        <v>1</v>
      </c>
      <c r="E180" s="39">
        <v>3360</v>
      </c>
      <c r="F180" s="40">
        <f>E180/$J$205</f>
        <v>1.2436299129118544E-3</v>
      </c>
      <c r="G180" s="41">
        <f>H180/$J$205</f>
        <v>1.2436299129118544E-3</v>
      </c>
      <c r="H180" s="39">
        <f>+E180*D180</f>
        <v>3360</v>
      </c>
      <c r="I180" s="42"/>
      <c r="K180" s="43"/>
      <c r="L180" s="44"/>
      <c r="M180" s="44"/>
    </row>
    <row r="181" spans="1:13" x14ac:dyDescent="0.3">
      <c r="A181" s="126" t="s">
        <v>275</v>
      </c>
      <c r="B181" s="136" t="s">
        <v>276</v>
      </c>
      <c r="C181" s="37" t="s">
        <v>29</v>
      </c>
      <c r="D181" s="38">
        <v>1</v>
      </c>
      <c r="E181" s="39">
        <v>6480</v>
      </c>
      <c r="F181" s="40">
        <f>E181/$J$205</f>
        <v>2.3984291177585764E-3</v>
      </c>
      <c r="G181" s="41">
        <f>H181/$J$205</f>
        <v>2.3984291177585764E-3</v>
      </c>
      <c r="H181" s="39">
        <f>+E181*D181</f>
        <v>6480</v>
      </c>
      <c r="I181" s="42"/>
      <c r="K181" s="43"/>
      <c r="L181" s="44"/>
      <c r="M181" s="44"/>
    </row>
    <row r="182" spans="1:13" x14ac:dyDescent="0.3">
      <c r="A182" s="126" t="s">
        <v>277</v>
      </c>
      <c r="B182" s="136" t="s">
        <v>278</v>
      </c>
      <c r="C182" s="37" t="s">
        <v>29</v>
      </c>
      <c r="D182" s="38">
        <v>1</v>
      </c>
      <c r="E182" s="39">
        <v>7200</v>
      </c>
      <c r="F182" s="40">
        <f>E182/$J$205</f>
        <v>2.6649212419539736E-3</v>
      </c>
      <c r="G182" s="41">
        <f>H182/$J$205</f>
        <v>2.6649212419539736E-3</v>
      </c>
      <c r="H182" s="39">
        <f>+E182*D182</f>
        <v>7200</v>
      </c>
      <c r="I182" s="53"/>
      <c r="J182" s="71"/>
      <c r="K182" s="43"/>
      <c r="L182" s="44"/>
      <c r="M182" s="44"/>
    </row>
    <row r="183" spans="1:13" ht="4.2" customHeight="1" thickBot="1" x14ac:dyDescent="0.35">
      <c r="A183" s="20"/>
      <c r="C183" s="16"/>
      <c r="D183" s="23"/>
      <c r="E183" s="39"/>
      <c r="F183" s="23"/>
      <c r="G183" s="24"/>
      <c r="H183" s="23"/>
      <c r="I183" s="23"/>
      <c r="K183" s="43"/>
      <c r="L183" s="44"/>
      <c r="M183" s="44"/>
    </row>
    <row r="184" spans="1:13" ht="15" thickBot="1" x14ac:dyDescent="0.35">
      <c r="A184" s="144">
        <v>11</v>
      </c>
      <c r="B184" s="30" t="s">
        <v>279</v>
      </c>
      <c r="C184" s="127"/>
      <c r="D184" s="128"/>
      <c r="E184" s="128"/>
      <c r="F184" s="128"/>
      <c r="G184" s="129"/>
      <c r="H184" s="128"/>
      <c r="I184" s="33">
        <f>J184/$J$205</f>
        <v>3.6050462356432923E-2</v>
      </c>
      <c r="J184" s="34">
        <f>SUM(H185:H188)</f>
        <v>97400</v>
      </c>
      <c r="K184" s="43"/>
      <c r="L184" s="44"/>
      <c r="M184" s="44"/>
    </row>
    <row r="185" spans="1:13" x14ac:dyDescent="0.3">
      <c r="A185" s="126" t="s">
        <v>282</v>
      </c>
      <c r="B185" s="136" t="s">
        <v>281</v>
      </c>
      <c r="C185" s="47" t="s">
        <v>29</v>
      </c>
      <c r="D185" s="48">
        <v>2</v>
      </c>
      <c r="E185" s="39">
        <v>27500</v>
      </c>
      <c r="F185" s="40">
        <f>E185/$J$205</f>
        <v>1.0178518632463093E-2</v>
      </c>
      <c r="G185" s="41">
        <f>H185/$J$205</f>
        <v>2.0357037264926187E-2</v>
      </c>
      <c r="H185" s="39">
        <f>+E185*D185</f>
        <v>55000</v>
      </c>
      <c r="I185" s="134"/>
      <c r="J185" s="145"/>
      <c r="K185" s="43"/>
      <c r="L185" s="44"/>
      <c r="M185" s="44"/>
    </row>
    <row r="186" spans="1:13" x14ac:dyDescent="0.3">
      <c r="A186" s="126" t="s">
        <v>280</v>
      </c>
      <c r="B186" s="136" t="s">
        <v>283</v>
      </c>
      <c r="C186" s="47" t="s">
        <v>29</v>
      </c>
      <c r="D186" s="48">
        <v>2</v>
      </c>
      <c r="E186" s="39">
        <v>1700</v>
      </c>
      <c r="F186" s="40">
        <f>E186/$J$205</f>
        <v>6.2921751546135486E-4</v>
      </c>
      <c r="G186" s="41">
        <f>H186/$J$205</f>
        <v>1.2584350309227097E-3</v>
      </c>
      <c r="H186" s="39">
        <f>+E186*D186</f>
        <v>3400</v>
      </c>
      <c r="I186" s="42"/>
      <c r="K186" s="43"/>
      <c r="L186" s="44"/>
      <c r="M186" s="44"/>
    </row>
    <row r="187" spans="1:13" x14ac:dyDescent="0.3">
      <c r="A187" s="126" t="s">
        <v>285</v>
      </c>
      <c r="B187" s="136" t="s">
        <v>284</v>
      </c>
      <c r="C187" s="47" t="s">
        <v>29</v>
      </c>
      <c r="D187" s="48">
        <v>2</v>
      </c>
      <c r="E187" s="39">
        <v>3000</v>
      </c>
      <c r="F187" s="40">
        <f>E187/$J$205</f>
        <v>1.1103838508141556E-3</v>
      </c>
      <c r="G187" s="41">
        <f>H187/$J$205</f>
        <v>2.2207677016283112E-3</v>
      </c>
      <c r="H187" s="39">
        <f>+E187*D187</f>
        <v>6000</v>
      </c>
      <c r="I187" s="42"/>
      <c r="K187" s="43"/>
      <c r="L187" s="44"/>
      <c r="M187" s="44"/>
    </row>
    <row r="188" spans="1:13" x14ac:dyDescent="0.3">
      <c r="A188" s="126" t="s">
        <v>365</v>
      </c>
      <c r="B188" s="136" t="s">
        <v>286</v>
      </c>
      <c r="C188" s="47" t="s">
        <v>29</v>
      </c>
      <c r="D188" s="48">
        <v>1</v>
      </c>
      <c r="E188" s="39">
        <v>33000</v>
      </c>
      <c r="F188" s="40">
        <f>E188/$J$205</f>
        <v>1.2214222358955713E-2</v>
      </c>
      <c r="G188" s="41">
        <f>H188/$J$205</f>
        <v>1.2214222358955713E-2</v>
      </c>
      <c r="H188" s="39">
        <f>+E188*D188</f>
        <v>33000</v>
      </c>
      <c r="I188" s="53"/>
      <c r="J188" s="71"/>
      <c r="K188" s="43"/>
      <c r="L188" s="44"/>
      <c r="M188" s="44"/>
    </row>
    <row r="189" spans="1:13" ht="6" customHeight="1" thickBot="1" x14ac:dyDescent="0.35">
      <c r="A189" s="146"/>
      <c r="B189" s="119"/>
      <c r="C189" s="16"/>
      <c r="D189" s="113"/>
      <c r="E189" s="39"/>
      <c r="F189" s="124"/>
      <c r="G189" s="147"/>
      <c r="H189" s="42"/>
      <c r="I189" s="42"/>
      <c r="K189" s="43"/>
      <c r="L189" s="44"/>
      <c r="M189" s="44"/>
    </row>
    <row r="190" spans="1:13" ht="15" thickBot="1" x14ac:dyDescent="0.35">
      <c r="A190" s="144">
        <v>12</v>
      </c>
      <c r="B190" s="30" t="s">
        <v>287</v>
      </c>
      <c r="C190" s="127"/>
      <c r="D190" s="128"/>
      <c r="E190" s="128"/>
      <c r="F190" s="128"/>
      <c r="G190" s="129"/>
      <c r="H190" s="128"/>
      <c r="I190" s="33">
        <f>J190/$J$205</f>
        <v>9.6233267070560161E-4</v>
      </c>
      <c r="J190" s="34">
        <f>SUM(H191:H191)</f>
        <v>2600</v>
      </c>
      <c r="K190" s="43"/>
      <c r="L190" s="44"/>
      <c r="M190" s="44"/>
    </row>
    <row r="191" spans="1:13" x14ac:dyDescent="0.3">
      <c r="A191" s="126" t="s">
        <v>288</v>
      </c>
      <c r="B191" s="136" t="s">
        <v>289</v>
      </c>
      <c r="C191" s="47" t="s">
        <v>29</v>
      </c>
      <c r="D191" s="48">
        <v>1</v>
      </c>
      <c r="E191" s="39">
        <v>2600</v>
      </c>
      <c r="F191" s="40">
        <f>E191/$J$205</f>
        <v>9.6233267070560161E-4</v>
      </c>
      <c r="G191" s="41">
        <f>H191/$J$205</f>
        <v>9.6233267070560161E-4</v>
      </c>
      <c r="H191" s="39">
        <f>+E191*D191</f>
        <v>2600</v>
      </c>
      <c r="I191" s="134"/>
      <c r="J191" s="145"/>
      <c r="K191" s="43"/>
      <c r="L191" s="44"/>
      <c r="M191" s="44"/>
    </row>
    <row r="192" spans="1:13" ht="6" customHeight="1" thickBot="1" x14ac:dyDescent="0.35">
      <c r="A192" s="20"/>
      <c r="C192" s="16"/>
      <c r="D192" s="23"/>
      <c r="E192" s="39"/>
      <c r="F192" s="23"/>
      <c r="G192" s="24"/>
      <c r="H192" s="23"/>
      <c r="I192" s="23"/>
      <c r="K192" s="43"/>
      <c r="L192" s="44"/>
      <c r="M192" s="44"/>
    </row>
    <row r="193" spans="1:13" ht="15" thickBot="1" x14ac:dyDescent="0.35">
      <c r="A193" s="144">
        <v>13</v>
      </c>
      <c r="B193" s="30" t="s">
        <v>290</v>
      </c>
      <c r="C193" s="127"/>
      <c r="D193" s="128"/>
      <c r="E193" s="128"/>
      <c r="F193" s="128"/>
      <c r="G193" s="129"/>
      <c r="H193" s="128"/>
      <c r="I193" s="33">
        <f>J193/$J$205</f>
        <v>0.15371265723590519</v>
      </c>
      <c r="J193" s="34">
        <f>SUM(H194:H198)</f>
        <v>415296</v>
      </c>
      <c r="K193" s="43"/>
      <c r="L193" s="44"/>
      <c r="M193" s="44"/>
    </row>
    <row r="194" spans="1:13" x14ac:dyDescent="0.3">
      <c r="A194" s="126" t="s">
        <v>291</v>
      </c>
      <c r="B194" s="148" t="s">
        <v>292</v>
      </c>
      <c r="C194" s="37" t="s">
        <v>60</v>
      </c>
      <c r="D194" s="97">
        <v>260</v>
      </c>
      <c r="E194" s="39">
        <v>521</v>
      </c>
      <c r="F194" s="40">
        <f>E194/$J$205</f>
        <v>1.9283666209139172E-4</v>
      </c>
      <c r="G194" s="41">
        <f>H194/$J$205</f>
        <v>5.0137532143761841E-2</v>
      </c>
      <c r="H194" s="39">
        <f t="shared" ref="H194:H198" si="21">+E194*D194</f>
        <v>135460</v>
      </c>
      <c r="I194" s="42"/>
      <c r="K194" s="43"/>
      <c r="L194" s="44"/>
      <c r="M194" s="44"/>
    </row>
    <row r="195" spans="1:13" x14ac:dyDescent="0.3">
      <c r="A195" s="126" t="s">
        <v>293</v>
      </c>
      <c r="B195" s="148" t="s">
        <v>294</v>
      </c>
      <c r="C195" s="100" t="s">
        <v>60</v>
      </c>
      <c r="D195" s="97">
        <v>260</v>
      </c>
      <c r="E195" s="39">
        <v>260</v>
      </c>
      <c r="F195" s="40">
        <f>E195/$J$205</f>
        <v>9.6233267070560164E-5</v>
      </c>
      <c r="G195" s="41">
        <f>H195/$J$205</f>
        <v>2.502064943834564E-2</v>
      </c>
      <c r="H195" s="39">
        <f t="shared" si="21"/>
        <v>67600</v>
      </c>
      <c r="I195" s="42"/>
      <c r="K195" s="43"/>
      <c r="L195" s="44"/>
      <c r="M195" s="44"/>
    </row>
    <row r="196" spans="1:13" x14ac:dyDescent="0.3">
      <c r="A196" s="126" t="s">
        <v>295</v>
      </c>
      <c r="B196" s="149" t="s">
        <v>296</v>
      </c>
      <c r="C196" s="47" t="s">
        <v>60</v>
      </c>
      <c r="D196" s="62">
        <v>420</v>
      </c>
      <c r="E196" s="39">
        <v>445</v>
      </c>
      <c r="F196" s="40">
        <f>E196/$J$205</f>
        <v>1.6470693787076643E-4</v>
      </c>
      <c r="G196" s="41">
        <f>H196/$J$205</f>
        <v>6.9176913905721893E-2</v>
      </c>
      <c r="H196" s="39">
        <f t="shared" si="21"/>
        <v>186900</v>
      </c>
      <c r="I196" s="42"/>
      <c r="K196" s="43"/>
      <c r="L196" s="44"/>
      <c r="M196" s="44"/>
    </row>
    <row r="197" spans="1:13" x14ac:dyDescent="0.3">
      <c r="A197" s="126" t="s">
        <v>297</v>
      </c>
      <c r="B197" s="149" t="s">
        <v>298</v>
      </c>
      <c r="C197" s="47" t="s">
        <v>60</v>
      </c>
      <c r="D197" s="62">
        <v>12</v>
      </c>
      <c r="E197" s="39">
        <v>1728</v>
      </c>
      <c r="F197" s="40">
        <f>E197/$J$205</f>
        <v>6.3958109806895363E-4</v>
      </c>
      <c r="G197" s="41">
        <f>H197/$J$205</f>
        <v>7.674973176827444E-3</v>
      </c>
      <c r="H197" s="39">
        <f t="shared" si="21"/>
        <v>20736</v>
      </c>
      <c r="I197" s="42"/>
      <c r="K197" s="43"/>
      <c r="L197" s="44"/>
      <c r="M197" s="44"/>
    </row>
    <row r="198" spans="1:13" x14ac:dyDescent="0.3">
      <c r="A198" s="126" t="s">
        <v>299</v>
      </c>
      <c r="B198" s="149" t="s">
        <v>300</v>
      </c>
      <c r="C198" s="52" t="s">
        <v>301</v>
      </c>
      <c r="D198" s="62">
        <v>1</v>
      </c>
      <c r="E198" s="39">
        <v>4600</v>
      </c>
      <c r="F198" s="40">
        <f>E198/$J$205</f>
        <v>1.7025885712483721E-3</v>
      </c>
      <c r="G198" s="41">
        <f>H198/$J$205</f>
        <v>1.7025885712483721E-3</v>
      </c>
      <c r="H198" s="39">
        <f t="shared" si="21"/>
        <v>4600</v>
      </c>
      <c r="I198" s="53"/>
      <c r="J198" s="54"/>
      <c r="K198" s="43"/>
      <c r="L198" s="44"/>
      <c r="M198" s="44"/>
    </row>
    <row r="199" spans="1:13" ht="6.6" customHeight="1" thickBot="1" x14ac:dyDescent="0.35">
      <c r="A199" s="20"/>
      <c r="C199" s="16"/>
      <c r="D199" s="23"/>
      <c r="E199" s="39"/>
      <c r="F199" s="23"/>
      <c r="G199" s="24"/>
      <c r="H199" s="23"/>
      <c r="I199" s="23"/>
      <c r="K199" s="43"/>
      <c r="L199" s="44"/>
      <c r="M199" s="44"/>
    </row>
    <row r="200" spans="1:13" ht="15" thickBot="1" x14ac:dyDescent="0.35">
      <c r="A200" s="144">
        <v>14</v>
      </c>
      <c r="B200" s="30" t="s">
        <v>302</v>
      </c>
      <c r="C200" s="127"/>
      <c r="D200" s="128"/>
      <c r="E200" s="128"/>
      <c r="F200" s="128"/>
      <c r="G200" s="129"/>
      <c r="H200" s="128"/>
      <c r="I200" s="33">
        <f>J200/$J$205</f>
        <v>1.554537391139818E-2</v>
      </c>
      <c r="J200" s="34">
        <f>SUM(H201:H202)</f>
        <v>42000</v>
      </c>
      <c r="K200" s="150"/>
      <c r="L200" s="44"/>
      <c r="M200" s="44"/>
    </row>
    <row r="201" spans="1:13" x14ac:dyDescent="0.3">
      <c r="A201" s="52" t="s">
        <v>303</v>
      </c>
      <c r="B201" s="138" t="s">
        <v>304</v>
      </c>
      <c r="C201" s="47" t="s">
        <v>23</v>
      </c>
      <c r="D201" s="48">
        <v>1</v>
      </c>
      <c r="E201" s="39">
        <v>6000</v>
      </c>
      <c r="F201" s="40">
        <f>E201/$J$205</f>
        <v>2.2207677016283112E-3</v>
      </c>
      <c r="G201" s="41">
        <f>H201/$J$205</f>
        <v>2.2207677016283112E-3</v>
      </c>
      <c r="H201" s="39">
        <f>+E201*D201</f>
        <v>6000</v>
      </c>
      <c r="I201" s="42"/>
      <c r="K201" s="43"/>
      <c r="L201" s="44"/>
      <c r="M201" s="44"/>
    </row>
    <row r="202" spans="1:13" ht="15" thickBot="1" x14ac:dyDescent="0.35">
      <c r="A202" s="52" t="s">
        <v>305</v>
      </c>
      <c r="B202" s="138" t="s">
        <v>306</v>
      </c>
      <c r="C202" s="47" t="s">
        <v>23</v>
      </c>
      <c r="D202" s="48">
        <v>1</v>
      </c>
      <c r="E202" s="39">
        <v>36000</v>
      </c>
      <c r="F202" s="40">
        <f>E202/$J$205</f>
        <v>1.3324606209769867E-2</v>
      </c>
      <c r="G202" s="41">
        <f>H202/$J$205</f>
        <v>1.3324606209769867E-2</v>
      </c>
      <c r="H202" s="39">
        <f>+E202*D202</f>
        <v>36000</v>
      </c>
      <c r="I202" s="53"/>
      <c r="J202" s="71"/>
      <c r="K202" s="151"/>
      <c r="L202" s="125"/>
      <c r="M202" s="23"/>
    </row>
    <row r="203" spans="1:13" ht="15" thickBot="1" x14ac:dyDescent="0.35">
      <c r="A203" s="114"/>
      <c r="B203" s="119" t="s">
        <v>368</v>
      </c>
      <c r="C203" s="16"/>
      <c r="D203" s="113"/>
      <c r="E203" s="42"/>
      <c r="F203" s="200"/>
      <c r="G203" s="157">
        <f>SUM(G22:G202)</f>
        <v>0.99999999999999989</v>
      </c>
      <c r="H203" s="158">
        <f>SUM(H22:H202)</f>
        <v>2701768.4</v>
      </c>
      <c r="I203" s="159">
        <f>SUM(I21:I202)</f>
        <v>1</v>
      </c>
      <c r="J203" s="23"/>
      <c r="K203" s="151"/>
      <c r="L203" s="125"/>
      <c r="M203" s="23"/>
    </row>
    <row r="204" spans="1:13" ht="5.4" customHeight="1" thickBot="1" x14ac:dyDescent="0.35">
      <c r="A204" s="23"/>
      <c r="B204" s="23"/>
      <c r="C204" s="23"/>
      <c r="D204" s="23"/>
      <c r="E204" s="23"/>
      <c r="F204" s="23"/>
      <c r="G204" s="24"/>
      <c r="H204" s="23"/>
      <c r="I204" s="23"/>
      <c r="J204" s="23"/>
    </row>
    <row r="205" spans="1:13" ht="15" thickBot="1" x14ac:dyDescent="0.35">
      <c r="A205" s="152" t="s">
        <v>307</v>
      </c>
      <c r="B205" s="153" t="s">
        <v>308</v>
      </c>
      <c r="C205" s="98"/>
      <c r="D205" s="154"/>
      <c r="E205" s="155"/>
      <c r="F205" s="156"/>
      <c r="G205" s="157">
        <f>SUM(G24:G202)</f>
        <v>0.99999999999999989</v>
      </c>
      <c r="H205" s="158">
        <f>SUM(H24:H202)</f>
        <v>2701768.4</v>
      </c>
      <c r="I205" s="159">
        <f>SUM(I23:I202)</f>
        <v>1</v>
      </c>
      <c r="J205" s="160">
        <f>SUM(J23:J202)</f>
        <v>2701768.4</v>
      </c>
      <c r="K205" s="203"/>
    </row>
    <row r="206" spans="1:13" x14ac:dyDescent="0.3">
      <c r="A206" s="152" t="s">
        <v>309</v>
      </c>
      <c r="B206" s="153" t="s">
        <v>310</v>
      </c>
      <c r="C206" s="161"/>
      <c r="D206" s="154"/>
      <c r="E206" s="155"/>
      <c r="F206" s="80"/>
      <c r="G206" s="162"/>
      <c r="H206" s="54"/>
      <c r="I206" s="163"/>
      <c r="J206" s="164">
        <f>J205*0.15</f>
        <v>405265.25999999995</v>
      </c>
      <c r="K206" s="203"/>
    </row>
    <row r="207" spans="1:13" x14ac:dyDescent="0.3">
      <c r="A207" s="152" t="s">
        <v>311</v>
      </c>
      <c r="B207" s="153" t="s">
        <v>312</v>
      </c>
      <c r="C207" s="165"/>
      <c r="D207" s="166" t="s">
        <v>313</v>
      </c>
      <c r="E207" s="167"/>
      <c r="F207" s="80"/>
      <c r="G207" s="81"/>
      <c r="H207" s="80"/>
      <c r="I207" s="168"/>
      <c r="J207" s="169">
        <f>(J205+J206)</f>
        <v>3107033.6599999997</v>
      </c>
    </row>
    <row r="208" spans="1:13" ht="5.4" customHeight="1" x14ac:dyDescent="0.3">
      <c r="A208" s="170"/>
      <c r="B208" s="171"/>
      <c r="C208" s="23"/>
      <c r="D208" s="172"/>
      <c r="E208" s="23"/>
      <c r="F208" s="23"/>
      <c r="G208" s="24"/>
      <c r="I208" s="23"/>
      <c r="J208" s="173"/>
    </row>
    <row r="209" spans="1:11" x14ac:dyDescent="0.3">
      <c r="A209" s="152" t="s">
        <v>314</v>
      </c>
      <c r="B209" s="153" t="s">
        <v>315</v>
      </c>
      <c r="C209" s="80"/>
      <c r="D209" s="166"/>
      <c r="E209" s="80"/>
      <c r="F209" s="80"/>
      <c r="G209" s="81"/>
      <c r="H209" s="80"/>
      <c r="I209" s="82"/>
      <c r="J209" s="174">
        <f>(J205*0.22)</f>
        <v>594389.04799999995</v>
      </c>
    </row>
    <row r="210" spans="1:11" x14ac:dyDescent="0.3">
      <c r="A210" s="152" t="s">
        <v>316</v>
      </c>
      <c r="B210" s="153" t="s">
        <v>317</v>
      </c>
      <c r="C210" s="161"/>
      <c r="D210" s="175"/>
      <c r="E210" s="80"/>
      <c r="F210" s="80"/>
      <c r="G210" s="81"/>
      <c r="H210" s="80"/>
      <c r="I210" s="82"/>
      <c r="J210" s="174">
        <f>J206*0.22</f>
        <v>89158.357199999984</v>
      </c>
    </row>
    <row r="211" spans="1:11" x14ac:dyDescent="0.3">
      <c r="A211" s="176" t="s">
        <v>318</v>
      </c>
      <c r="B211" s="177" t="s">
        <v>319</v>
      </c>
      <c r="C211" s="178"/>
      <c r="D211" s="179"/>
      <c r="E211" s="54"/>
      <c r="F211" s="54"/>
      <c r="G211" s="162"/>
      <c r="H211" s="54"/>
      <c r="I211" s="168"/>
      <c r="J211" s="180">
        <f>J209+J210</f>
        <v>683547.40519999992</v>
      </c>
    </row>
    <row r="212" spans="1:11" ht="6" customHeight="1" thickBot="1" x14ac:dyDescent="0.35">
      <c r="A212" s="170"/>
      <c r="B212" s="171"/>
      <c r="C212" s="23"/>
      <c r="D212" s="23"/>
      <c r="E212" s="23"/>
      <c r="F212" s="23"/>
      <c r="G212" s="24"/>
      <c r="I212" s="23"/>
      <c r="J212" s="181"/>
    </row>
    <row r="213" spans="1:11" ht="15" thickBot="1" x14ac:dyDescent="0.35">
      <c r="A213" s="152" t="s">
        <v>301</v>
      </c>
      <c r="B213" s="153" t="s">
        <v>320</v>
      </c>
      <c r="C213" s="161"/>
      <c r="D213" s="80"/>
      <c r="E213" s="80"/>
      <c r="F213" s="80"/>
      <c r="G213" s="81"/>
      <c r="H213" s="80"/>
      <c r="I213" s="80"/>
      <c r="J213" s="182">
        <f>'[1]RUBRADO ORIGINAL DSI Calculo'!H219</f>
        <v>605226</v>
      </c>
      <c r="K213" s="21"/>
    </row>
    <row r="214" spans="1:11" x14ac:dyDescent="0.3">
      <c r="A214" s="152" t="s">
        <v>321</v>
      </c>
      <c r="B214" s="153" t="s">
        <v>322</v>
      </c>
      <c r="C214" s="183"/>
      <c r="D214" s="80"/>
      <c r="E214" s="80"/>
      <c r="F214" s="80"/>
      <c r="G214" s="81"/>
      <c r="H214" s="80"/>
      <c r="I214" s="82"/>
      <c r="J214" s="184">
        <f>J206*0.5</f>
        <v>202632.62999999998</v>
      </c>
    </row>
    <row r="215" spans="1:11" ht="4.8" customHeight="1" x14ac:dyDescent="0.3">
      <c r="A215" s="170"/>
      <c r="B215" s="171"/>
      <c r="C215" s="15"/>
      <c r="D215" s="23"/>
      <c r="E215" s="23"/>
      <c r="F215" s="23"/>
      <c r="G215" s="24"/>
      <c r="I215" s="23"/>
      <c r="J215" s="185"/>
    </row>
    <row r="216" spans="1:11" x14ac:dyDescent="0.3">
      <c r="A216" s="152" t="s">
        <v>323</v>
      </c>
      <c r="B216" s="153" t="s">
        <v>324</v>
      </c>
      <c r="C216" s="161"/>
      <c r="D216" s="98"/>
      <c r="E216" s="80"/>
      <c r="F216" s="80"/>
      <c r="G216" s="81"/>
      <c r="H216" s="80"/>
      <c r="I216" s="82"/>
      <c r="J216" s="180">
        <f>J213*0.654</f>
        <v>395817.804</v>
      </c>
    </row>
    <row r="217" spans="1:11" x14ac:dyDescent="0.3">
      <c r="A217" s="152" t="s">
        <v>325</v>
      </c>
      <c r="B217" s="153" t="s">
        <v>326</v>
      </c>
      <c r="C217" s="183"/>
      <c r="D217" s="186"/>
      <c r="E217" s="80"/>
      <c r="F217" s="80"/>
      <c r="G217" s="81"/>
      <c r="H217" s="80"/>
      <c r="I217" s="82"/>
      <c r="J217" s="180">
        <f>J214*0.654</f>
        <v>132521.74002</v>
      </c>
    </row>
    <row r="218" spans="1:11" x14ac:dyDescent="0.3">
      <c r="A218" s="152" t="s">
        <v>327</v>
      </c>
      <c r="B218" s="153" t="s">
        <v>328</v>
      </c>
      <c r="C218" s="183"/>
      <c r="D218" s="186"/>
      <c r="E218" s="80"/>
      <c r="F218" s="80"/>
      <c r="G218" s="81"/>
      <c r="H218" s="80"/>
      <c r="I218" s="82"/>
      <c r="J218" s="180">
        <f>J216+J217</f>
        <v>528339.54402000003</v>
      </c>
    </row>
    <row r="219" spans="1:11" ht="6" customHeight="1" thickBot="1" x14ac:dyDescent="0.35">
      <c r="A219" s="170"/>
      <c r="B219" s="171"/>
      <c r="C219" s="23"/>
      <c r="D219" s="23"/>
      <c r="E219" s="23"/>
      <c r="F219" s="23"/>
      <c r="G219" s="24"/>
      <c r="J219" s="181"/>
    </row>
    <row r="220" spans="1:11" ht="16.2" thickBot="1" x14ac:dyDescent="0.35">
      <c r="A220" s="152" t="s">
        <v>329</v>
      </c>
      <c r="B220" s="153" t="s">
        <v>330</v>
      </c>
      <c r="C220" s="161"/>
      <c r="D220" s="80"/>
      <c r="E220" s="80"/>
      <c r="F220" s="80"/>
      <c r="G220" s="81"/>
      <c r="H220" s="80"/>
      <c r="I220" s="80"/>
      <c r="J220" s="187">
        <f>J207+J211+J218</f>
        <v>4318920.60922</v>
      </c>
      <c r="K220" s="21"/>
    </row>
    <row r="222" spans="1:11" x14ac:dyDescent="0.3">
      <c r="B222" s="54" t="s">
        <v>366</v>
      </c>
    </row>
    <row r="223" spans="1:11" x14ac:dyDescent="0.3">
      <c r="B223" s="199" t="s">
        <v>367</v>
      </c>
    </row>
    <row r="225" spans="1:10" x14ac:dyDescent="0.3">
      <c r="D225" s="188"/>
    </row>
    <row r="226" spans="1:10" x14ac:dyDescent="0.3">
      <c r="D226" s="189"/>
    </row>
    <row r="229" spans="1:10" x14ac:dyDescent="0.3">
      <c r="A229" s="23"/>
      <c r="B229" s="23"/>
      <c r="C229" s="23"/>
      <c r="D229" s="172"/>
      <c r="E229" s="190"/>
      <c r="F229" s="190"/>
      <c r="G229" s="191"/>
      <c r="H229" s="23"/>
      <c r="I229" s="23"/>
      <c r="J229" s="23"/>
    </row>
    <row r="230" spans="1:10" x14ac:dyDescent="0.3">
      <c r="A230" s="23"/>
      <c r="B230" s="201"/>
      <c r="C230" s="201"/>
      <c r="D230" s="192"/>
      <c r="E230" s="190"/>
      <c r="F230" s="190"/>
      <c r="G230" s="191"/>
      <c r="H230" s="23"/>
      <c r="I230" s="23"/>
      <c r="J230" s="23"/>
    </row>
    <row r="231" spans="1:10" x14ac:dyDescent="0.3">
      <c r="A231" s="193"/>
      <c r="B231" s="204"/>
      <c r="C231" s="204"/>
      <c r="D231" s="193"/>
      <c r="E231" s="194"/>
      <c r="F231" s="194"/>
      <c r="G231" s="195"/>
      <c r="H231" s="23"/>
      <c r="I231" s="23"/>
      <c r="J231" s="23"/>
    </row>
    <row r="232" spans="1:10" x14ac:dyDescent="0.3">
      <c r="A232" s="23"/>
      <c r="B232" s="23"/>
      <c r="C232" s="23"/>
      <c r="D232" s="23"/>
      <c r="E232" s="196"/>
      <c r="F232" s="196"/>
      <c r="G232" s="197"/>
      <c r="H232" s="23"/>
      <c r="I232" s="23"/>
      <c r="J232" s="23"/>
    </row>
    <row r="233" spans="1:10" x14ac:dyDescent="0.3">
      <c r="A233" s="23"/>
      <c r="B233" s="201"/>
      <c r="C233" s="201"/>
      <c r="D233" s="23"/>
      <c r="E233" s="194"/>
      <c r="F233" s="194"/>
      <c r="G233" s="195"/>
      <c r="H233" s="23"/>
      <c r="I233" s="23"/>
      <c r="J233" s="23"/>
    </row>
    <row r="234" spans="1:10" x14ac:dyDescent="0.3">
      <c r="A234" s="23"/>
      <c r="B234" s="15"/>
      <c r="C234" s="15"/>
      <c r="D234" s="23"/>
      <c r="E234" s="194"/>
      <c r="F234" s="194"/>
      <c r="G234" s="195"/>
      <c r="H234" s="23"/>
      <c r="I234" s="23"/>
      <c r="J234" s="23"/>
    </row>
    <row r="235" spans="1:10" x14ac:dyDescent="0.3">
      <c r="A235" s="23"/>
      <c r="B235" s="15"/>
      <c r="C235" s="15"/>
      <c r="D235" s="23"/>
      <c r="E235" s="194"/>
      <c r="F235" s="194"/>
      <c r="G235" s="195"/>
      <c r="H235" s="23"/>
      <c r="I235" s="23"/>
      <c r="J235" s="23"/>
    </row>
    <row r="236" spans="1:10" x14ac:dyDescent="0.3">
      <c r="A236" s="23"/>
      <c r="B236" s="201"/>
      <c r="C236" s="201"/>
      <c r="D236" s="201"/>
      <c r="E236" s="194"/>
      <c r="F236" s="194"/>
      <c r="G236" s="195"/>
      <c r="H236" s="23"/>
      <c r="I236" s="23"/>
      <c r="J236" s="23"/>
    </row>
    <row r="237" spans="1:10" x14ac:dyDescent="0.3">
      <c r="A237" s="23"/>
      <c r="B237" s="15"/>
      <c r="C237" s="15"/>
      <c r="D237" s="15"/>
      <c r="E237" s="194"/>
      <c r="F237" s="194"/>
      <c r="G237" s="195"/>
      <c r="H237" s="23"/>
      <c r="I237" s="23"/>
      <c r="J237" s="23"/>
    </row>
    <row r="238" spans="1:10" x14ac:dyDescent="0.3">
      <c r="A238" s="23"/>
      <c r="B238" s="15"/>
      <c r="C238" s="15"/>
      <c r="D238" s="15"/>
      <c r="E238" s="194"/>
      <c r="F238" s="194"/>
      <c r="G238" s="195"/>
      <c r="H238" s="23"/>
      <c r="I238" s="23"/>
      <c r="J238" s="23"/>
    </row>
    <row r="239" spans="1:10" x14ac:dyDescent="0.3">
      <c r="A239" s="23"/>
      <c r="B239" s="23"/>
      <c r="C239" s="23"/>
      <c r="D239" s="23"/>
      <c r="E239" s="196"/>
      <c r="F239" s="196"/>
      <c r="G239" s="197"/>
      <c r="H239" s="23"/>
      <c r="I239" s="23"/>
      <c r="J239" s="23"/>
    </row>
    <row r="240" spans="1:10" x14ac:dyDescent="0.3">
      <c r="A240" s="23"/>
      <c r="B240" s="201"/>
      <c r="C240" s="201"/>
      <c r="D240" s="23"/>
      <c r="E240" s="194"/>
      <c r="F240" s="194"/>
      <c r="G240" s="195"/>
      <c r="H240" s="23"/>
      <c r="I240" s="23"/>
      <c r="J240" s="23"/>
    </row>
    <row r="241" spans="1:10" x14ac:dyDescent="0.3">
      <c r="A241" s="23"/>
      <c r="B241" s="23"/>
      <c r="C241" s="23"/>
      <c r="D241" s="23"/>
      <c r="E241" s="23"/>
      <c r="F241" s="23"/>
      <c r="G241" s="24"/>
      <c r="H241" s="23"/>
      <c r="I241" s="23"/>
      <c r="J241" s="23"/>
    </row>
    <row r="242" spans="1:10" x14ac:dyDescent="0.3">
      <c r="A242" s="23"/>
      <c r="B242" s="23"/>
      <c r="C242" s="23"/>
      <c r="D242" s="23"/>
      <c r="E242" s="23"/>
      <c r="F242" s="23"/>
      <c r="G242" s="24"/>
      <c r="H242" s="23"/>
      <c r="I242" s="23"/>
      <c r="J242" s="23"/>
    </row>
    <row r="243" spans="1:10" x14ac:dyDescent="0.3">
      <c r="A243" s="23"/>
      <c r="B243" s="23"/>
      <c r="C243" s="23"/>
      <c r="D243" s="23"/>
      <c r="E243" s="23"/>
      <c r="F243" s="23"/>
      <c r="G243" s="24"/>
      <c r="H243" s="23"/>
      <c r="I243" s="23"/>
      <c r="J243" s="23"/>
    </row>
    <row r="244" spans="1:10" x14ac:dyDescent="0.3">
      <c r="A244" s="23"/>
      <c r="B244" s="23"/>
      <c r="C244" s="23"/>
      <c r="D244" s="23"/>
      <c r="E244" s="23"/>
      <c r="F244" s="23"/>
      <c r="G244" s="24"/>
      <c r="H244" s="23"/>
      <c r="I244" s="23"/>
      <c r="J244" s="23"/>
    </row>
    <row r="245" spans="1:10" x14ac:dyDescent="0.3">
      <c r="A245" s="23"/>
      <c r="B245" s="23"/>
      <c r="C245" s="23"/>
      <c r="D245" s="23"/>
      <c r="E245" s="23"/>
      <c r="F245" s="23"/>
      <c r="G245" s="24"/>
      <c r="H245" s="23"/>
      <c r="I245" s="23"/>
      <c r="J245" s="23"/>
    </row>
  </sheetData>
  <mergeCells count="20">
    <mergeCell ref="K151:O151"/>
    <mergeCell ref="A11:B11"/>
    <mergeCell ref="A14:B14"/>
    <mergeCell ref="C15:H15"/>
    <mergeCell ref="A16:D18"/>
    <mergeCell ref="A19:J19"/>
    <mergeCell ref="L112:P112"/>
    <mergeCell ref="L119:P119"/>
    <mergeCell ref="L121:P121"/>
    <mergeCell ref="K136:O136"/>
    <mergeCell ref="K139:O139"/>
    <mergeCell ref="K145:O145"/>
    <mergeCell ref="G14:J14"/>
    <mergeCell ref="B240:C240"/>
    <mergeCell ref="K155:O155"/>
    <mergeCell ref="K205:K206"/>
    <mergeCell ref="B230:C230"/>
    <mergeCell ref="B231:C231"/>
    <mergeCell ref="B233:C233"/>
    <mergeCell ref="B236:D236"/>
  </mergeCells>
  <pageMargins left="0" right="0" top="0" bottom="0" header="0.31496062992125984" footer="0.31496062992125984"/>
  <pageSetup scale="68" orientation="landscape" r:id="rId1"/>
  <rowBreaks count="3" manualBreakCount="3">
    <brk id="49" max="9" man="1"/>
    <brk id="110" max="9" man="1"/>
    <brk id="15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RUBRADO CON % JULIO</vt:lpstr>
      <vt:lpstr>Hoja2</vt:lpstr>
      <vt:lpstr>Hoja3</vt:lpstr>
      <vt:lpstr>'RUBRADO CON % JULIO'!Área_de_impresión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Hector Dupuy</cp:lastModifiedBy>
  <cp:lastPrinted>2018-07-13T20:01:06Z</cp:lastPrinted>
  <dcterms:created xsi:type="dcterms:W3CDTF">2018-07-02T00:28:43Z</dcterms:created>
  <dcterms:modified xsi:type="dcterms:W3CDTF">2018-07-17T16:29:35Z</dcterms:modified>
</cp:coreProperties>
</file>